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75b6c3593fcdc599/0. RIMA Consulting/0. Plantillas clientes/0. Plantilla carpeta cliente/1. Restaurante/1. Escandallos/"/>
    </mc:Choice>
  </mc:AlternateContent>
  <xr:revisionPtr revIDLastSave="882" documentId="13_ncr:1_{72E11E39-8686-4FB5-AF8A-C1C3EC2DC5B7}" xr6:coauthVersionLast="47" xr6:coauthVersionMax="47" xr10:uidLastSave="{627F9E0C-B155-45C3-B998-3BF56AD963A7}"/>
  <bookViews>
    <workbookView xWindow="-98" yWindow="-98" windowWidth="21795" windowHeight="11625" tabRatio="500" firstSheet="1" activeTab="1" xr2:uid="{00000000-000D-0000-FFFF-FFFF00000000}"/>
  </bookViews>
  <sheets>
    <sheet name="UNIDADES DE MEDIDA" sheetId="2" state="hidden" r:id="rId1"/>
    <sheet name="INGREDIENTES" sheetId="3" r:id="rId2"/>
    <sheet name="RECETAS" sheetId="4" r:id="rId3"/>
    <sheet name="ESCANDALLO CÓCTELES (1-20)" sheetId="5" r:id="rId4"/>
    <sheet name="ESCANDALLO CÓCTELES (21-40)" sheetId="6" r:id="rId5"/>
    <sheet name="ESCANDALLO CÓCTELES (41-60)" sheetId="7" r:id="rId6"/>
    <sheet name="PVP y BEVERAGE COST" sheetId="10" r:id="rId7"/>
  </sheets>
  <definedNames>
    <definedName name="_xlnm.Print_Area" localSheetId="6">'PVP y BEVERAGE COST'!$B$2:$I$62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P909" i="4" l="1"/>
  <c r="H909" i="4"/>
  <c r="P886" i="4"/>
  <c r="H886" i="4"/>
  <c r="P863" i="4"/>
  <c r="H863" i="4"/>
  <c r="P840" i="4"/>
  <c r="H840" i="4"/>
  <c r="P817" i="4"/>
  <c r="H817" i="4"/>
  <c r="P794" i="4"/>
  <c r="H794" i="4"/>
  <c r="P771" i="4"/>
  <c r="H771" i="4"/>
  <c r="P748" i="4"/>
  <c r="H748" i="4"/>
  <c r="P725" i="4"/>
  <c r="H725" i="4"/>
  <c r="P702" i="4"/>
  <c r="H702" i="4"/>
  <c r="P679" i="4"/>
  <c r="H679" i="4"/>
  <c r="P656" i="4"/>
  <c r="H656" i="4"/>
  <c r="P633" i="4"/>
  <c r="H633" i="4"/>
  <c r="P610" i="4"/>
  <c r="H610" i="4"/>
  <c r="P587" i="4"/>
  <c r="H587" i="4"/>
  <c r="P564" i="4"/>
  <c r="H564" i="4"/>
  <c r="P541" i="4"/>
  <c r="H541" i="4"/>
  <c r="P518" i="4"/>
  <c r="H518" i="4"/>
  <c r="P495" i="4"/>
  <c r="H495" i="4"/>
  <c r="P472" i="4"/>
  <c r="H472" i="4"/>
  <c r="P449" i="4"/>
  <c r="H449" i="4"/>
  <c r="P426" i="4"/>
  <c r="H426" i="4"/>
  <c r="P403" i="4"/>
  <c r="H403" i="4"/>
  <c r="P380" i="4"/>
  <c r="H380" i="4"/>
  <c r="P357" i="4"/>
  <c r="H357" i="4"/>
  <c r="P334" i="4"/>
  <c r="H334" i="4"/>
  <c r="P311" i="4"/>
  <c r="H311" i="4"/>
  <c r="P288" i="4"/>
  <c r="H288" i="4"/>
  <c r="P265" i="4"/>
  <c r="H265" i="4"/>
  <c r="P242" i="4"/>
  <c r="H242" i="4"/>
  <c r="P219" i="4"/>
  <c r="H219" i="4"/>
  <c r="P196" i="4"/>
  <c r="H196" i="4"/>
  <c r="P173" i="4"/>
  <c r="H173" i="4"/>
  <c r="P150" i="4"/>
  <c r="H150" i="4"/>
  <c r="P127" i="4"/>
  <c r="H127" i="4"/>
  <c r="P104" i="4"/>
  <c r="H104" i="4"/>
  <c r="P81" i="4"/>
  <c r="H81" i="4"/>
  <c r="P58" i="4"/>
  <c r="H58" i="4"/>
  <c r="P35" i="4"/>
  <c r="H35" i="4"/>
  <c r="P12" i="4"/>
  <c r="H12" i="4"/>
  <c r="B4" i="10" a="1"/>
  <c r="B4" i="10" s="1"/>
  <c r="F4" i="10"/>
  <c r="B5" i="10" a="1"/>
  <c r="B5" i="10" s="1"/>
  <c r="F5" i="10"/>
  <c r="B6" i="10" a="1"/>
  <c r="B6" i="10" s="1"/>
  <c r="F6" i="10"/>
  <c r="B7" i="10" a="1"/>
  <c r="B7" i="10" s="1"/>
  <c r="F7" i="10"/>
  <c r="B8" i="10" a="1"/>
  <c r="B8" i="10" s="1"/>
  <c r="F8" i="10"/>
  <c r="B9" i="10" a="1"/>
  <c r="B9" i="10" s="1"/>
  <c r="F9" i="10"/>
  <c r="B10" i="10" a="1"/>
  <c r="B10" i="10" s="1"/>
  <c r="F10" i="10"/>
  <c r="B11" i="10" a="1"/>
  <c r="B11" i="10" s="1"/>
  <c r="F11" i="10"/>
  <c r="B12" i="10" a="1"/>
  <c r="B12" i="10" s="1"/>
  <c r="F12" i="10"/>
  <c r="B13" i="10" a="1"/>
  <c r="B13" i="10" s="1"/>
  <c r="F13" i="10"/>
  <c r="B14" i="10" a="1"/>
  <c r="B14" i="10" s="1"/>
  <c r="F14" i="10"/>
  <c r="B15" i="10" a="1"/>
  <c r="B15" i="10" s="1"/>
  <c r="F15" i="10"/>
  <c r="B16" i="10" a="1"/>
  <c r="B16" i="10" s="1"/>
  <c r="F16" i="10"/>
  <c r="B17" i="10" a="1"/>
  <c r="B17" i="10" s="1"/>
  <c r="F17" i="10"/>
  <c r="B18" i="10" a="1"/>
  <c r="B18" i="10" s="1"/>
  <c r="F18" i="10"/>
  <c r="B19" i="10" a="1"/>
  <c r="B19" i="10" s="1"/>
  <c r="F19" i="10"/>
  <c r="B20" i="10" a="1"/>
  <c r="B20" i="10" s="1"/>
  <c r="F20" i="10"/>
  <c r="B21" i="10" a="1"/>
  <c r="B21" i="10" s="1"/>
  <c r="F21" i="10"/>
  <c r="B22" i="10" a="1"/>
  <c r="B22" i="10" s="1"/>
  <c r="F22" i="10"/>
  <c r="B23" i="10" a="1"/>
  <c r="B23" i="10" s="1"/>
  <c r="F23" i="10"/>
  <c r="B24" i="10" a="1"/>
  <c r="B24" i="10" s="1"/>
  <c r="F24" i="10"/>
  <c r="B25" i="10" a="1"/>
  <c r="B25" i="10" s="1"/>
  <c r="F25" i="10"/>
  <c r="B26" i="10" a="1"/>
  <c r="B26" i="10" s="1"/>
  <c r="F26" i="10"/>
  <c r="B27" i="10" a="1"/>
  <c r="B27" i="10" s="1"/>
  <c r="F27" i="10"/>
  <c r="B28" i="10" a="1"/>
  <c r="B28" i="10" s="1"/>
  <c r="F28" i="10"/>
  <c r="B29" i="10" a="1"/>
  <c r="B29" i="10" s="1"/>
  <c r="F29" i="10"/>
  <c r="B30" i="10" a="1"/>
  <c r="B30" i="10" s="1"/>
  <c r="F30" i="10"/>
  <c r="B31" i="10" a="1"/>
  <c r="B31" i="10" s="1"/>
  <c r="F31" i="10"/>
  <c r="B32" i="10" a="1"/>
  <c r="B32" i="10" s="1"/>
  <c r="F32" i="10"/>
  <c r="B33" i="10" a="1"/>
  <c r="B33" i="10" s="1"/>
  <c r="F33" i="10"/>
  <c r="B34" i="10" a="1"/>
  <c r="B34" i="10" s="1"/>
  <c r="F34" i="10"/>
  <c r="B35" i="10" a="1"/>
  <c r="B35" i="10" s="1"/>
  <c r="F35" i="10"/>
  <c r="B36" i="10" a="1"/>
  <c r="B36" i="10" s="1"/>
  <c r="F36" i="10"/>
  <c r="B37" i="10" a="1"/>
  <c r="B37" i="10" s="1"/>
  <c r="F37" i="10"/>
  <c r="B38" i="10" a="1"/>
  <c r="B38" i="10" s="1"/>
  <c r="F38" i="10"/>
  <c r="B39" i="10" a="1"/>
  <c r="B39" i="10" s="1"/>
  <c r="F39" i="10"/>
  <c r="B40" i="10" a="1"/>
  <c r="B40" i="10" s="1"/>
  <c r="F40" i="10"/>
  <c r="B41" i="10" a="1"/>
  <c r="B41" i="10" s="1"/>
  <c r="F41" i="10"/>
  <c r="B42" i="10" a="1"/>
  <c r="B42" i="10" s="1"/>
  <c r="F42" i="10"/>
  <c r="B43" i="10" a="1"/>
  <c r="B43" i="10" s="1"/>
  <c r="F43" i="10"/>
  <c r="B44" i="10" a="1"/>
  <c r="B44" i="10" s="1"/>
  <c r="F44" i="10"/>
  <c r="B45" i="10" a="1"/>
  <c r="B45" i="10" s="1"/>
  <c r="F45" i="10"/>
  <c r="B46" i="10" a="1"/>
  <c r="B46" i="10" s="1"/>
  <c r="F46" i="10"/>
  <c r="B47" i="10" a="1"/>
  <c r="B47" i="10" s="1"/>
  <c r="F47" i="10"/>
  <c r="B48" i="10" a="1"/>
  <c r="B48" i="10" s="1"/>
  <c r="F48" i="10"/>
  <c r="B49" i="10" a="1"/>
  <c r="B49" i="10" s="1"/>
  <c r="F49" i="10"/>
  <c r="B50" i="10" a="1"/>
  <c r="B50" i="10" s="1"/>
  <c r="F50" i="10"/>
  <c r="B51" i="10" a="1"/>
  <c r="B51" i="10" s="1"/>
  <c r="F51" i="10"/>
  <c r="B52" i="10" a="1"/>
  <c r="B52" i="10" s="1"/>
  <c r="F52" i="10"/>
  <c r="B53" i="10" a="1"/>
  <c r="B53" i="10" s="1"/>
  <c r="F53" i="10"/>
  <c r="B54" i="10" a="1"/>
  <c r="B54" i="10" s="1"/>
  <c r="F54" i="10"/>
  <c r="B55" i="10" a="1"/>
  <c r="B55" i="10" s="1"/>
  <c r="F55" i="10"/>
  <c r="B56" i="10" a="1"/>
  <c r="B56" i="10" s="1"/>
  <c r="F56" i="10"/>
  <c r="B57" i="10" a="1"/>
  <c r="B57" i="10" s="1"/>
  <c r="F57" i="10"/>
  <c r="B58" i="10" a="1"/>
  <c r="B58" i="10" s="1"/>
  <c r="F58" i="10"/>
  <c r="B59" i="10" a="1"/>
  <c r="B59" i="10" s="1"/>
  <c r="F59" i="10"/>
  <c r="B60" i="10" a="1"/>
  <c r="B60" i="10" s="1"/>
  <c r="F60" i="10"/>
  <c r="B61" i="10" a="1"/>
  <c r="B61" i="10" s="1"/>
  <c r="F61" i="10"/>
  <c r="B62" i="10" a="1"/>
  <c r="B62" i="10" s="1"/>
  <c r="F62" i="10"/>
  <c r="B3" i="10" a="1"/>
  <c r="B3" i="10" s="1"/>
  <c r="A1482" i="3" a="1"/>
  <c r="A1482" i="3" s="1"/>
  <c r="A1481" i="3" a="1"/>
  <c r="A1481" i="3" s="1"/>
  <c r="A1480" i="3" a="1"/>
  <c r="A1480" i="3" s="1"/>
  <c r="A1479" i="3" a="1"/>
  <c r="A1479" i="3" s="1"/>
  <c r="A1478" i="3" a="1"/>
  <c r="A1478" i="3" s="1"/>
  <c r="A1477" i="3" a="1"/>
  <c r="A1477" i="3" s="1"/>
  <c r="A1476" i="3" a="1"/>
  <c r="A1476" i="3" s="1"/>
  <c r="A1475" i="3" a="1"/>
  <c r="A1475" i="3" s="1"/>
  <c r="A1474" i="3" a="1"/>
  <c r="A1474" i="3" s="1"/>
  <c r="A1473" i="3" a="1"/>
  <c r="A1473" i="3" s="1"/>
  <c r="A1472" i="3" a="1"/>
  <c r="A1472" i="3" s="1"/>
  <c r="A1471" i="3" a="1"/>
  <c r="A1471" i="3" s="1"/>
  <c r="A1470" i="3" a="1"/>
  <c r="A1470" i="3" s="1"/>
  <c r="A1469" i="3" a="1"/>
  <c r="A1469" i="3" s="1"/>
  <c r="A1468" i="3" a="1"/>
  <c r="A1468" i="3" s="1"/>
  <c r="A1467" i="3" a="1"/>
  <c r="A1467" i="3" s="1"/>
  <c r="A1466" i="3" a="1"/>
  <c r="A1466" i="3" s="1"/>
  <c r="A1465" i="3" a="1"/>
  <c r="A1465" i="3" s="1"/>
  <c r="A1464" i="3" a="1"/>
  <c r="A1464" i="3" s="1"/>
  <c r="A1463" i="3" a="1"/>
  <c r="A1463" i="3" s="1"/>
  <c r="A1462" i="3" a="1"/>
  <c r="A1462" i="3" s="1"/>
  <c r="A1461" i="3" a="1"/>
  <c r="A1461" i="3" s="1"/>
  <c r="A1460" i="3" a="1"/>
  <c r="A1460" i="3" s="1"/>
  <c r="A1459" i="3" a="1"/>
  <c r="A1459" i="3" s="1"/>
  <c r="A1458" i="3" a="1"/>
  <c r="A1458" i="3" s="1"/>
  <c r="A1457" i="3" a="1"/>
  <c r="A1457" i="3" s="1"/>
  <c r="A1456" i="3" a="1"/>
  <c r="A1456" i="3" s="1"/>
  <c r="A1455" i="3" a="1"/>
  <c r="A1455" i="3" s="1"/>
  <c r="A1454" i="3" a="1"/>
  <c r="A1454" i="3" s="1"/>
  <c r="A1453" i="3" a="1"/>
  <c r="A1453" i="3" s="1"/>
  <c r="A1452" i="3" a="1"/>
  <c r="A1452" i="3" s="1"/>
  <c r="A1451" i="3" a="1"/>
  <c r="A1451" i="3" s="1"/>
  <c r="A1450" i="3" a="1"/>
  <c r="A1450" i="3" s="1"/>
  <c r="A1449" i="3" a="1"/>
  <c r="A1449" i="3" s="1"/>
  <c r="A1448" i="3" a="1"/>
  <c r="A1448" i="3" s="1"/>
  <c r="A1447" i="3" a="1"/>
  <c r="A1447" i="3" s="1"/>
  <c r="A1446" i="3" a="1"/>
  <c r="A1446" i="3" s="1"/>
  <c r="A1445" i="3" a="1"/>
  <c r="A1445" i="3" s="1"/>
  <c r="A1444" i="3" a="1"/>
  <c r="A1444" i="3" s="1"/>
  <c r="A1443" i="3" a="1"/>
  <c r="A1443" i="3" s="1"/>
  <c r="A1442" i="3" a="1"/>
  <c r="A1442" i="3" s="1"/>
  <c r="A1441" i="3" a="1"/>
  <c r="A1441" i="3" s="1"/>
  <c r="A1440" i="3" a="1"/>
  <c r="A1440" i="3" s="1"/>
  <c r="A1439" i="3" a="1"/>
  <c r="A1439" i="3" s="1"/>
  <c r="A1438" i="3" a="1"/>
  <c r="A1438" i="3" s="1"/>
  <c r="A1437" i="3" a="1"/>
  <c r="A1437" i="3" s="1"/>
  <c r="A1436" i="3" a="1"/>
  <c r="A1436" i="3" s="1"/>
  <c r="A1435" i="3" a="1"/>
  <c r="A1435" i="3" s="1"/>
  <c r="A1434" i="3" a="1"/>
  <c r="A1434" i="3" s="1"/>
  <c r="A1433" i="3" a="1"/>
  <c r="A1433" i="3" s="1"/>
  <c r="A1432" i="3" a="1"/>
  <c r="A1432" i="3" s="1"/>
  <c r="A1431" i="3" a="1"/>
  <c r="A1431" i="3" s="1"/>
  <c r="A1430" i="3" a="1"/>
  <c r="A1430" i="3" s="1"/>
  <c r="A1429" i="3" a="1"/>
  <c r="A1429" i="3" s="1"/>
  <c r="A1428" i="3" a="1"/>
  <c r="A1428" i="3" s="1"/>
  <c r="A1427" i="3" a="1"/>
  <c r="A1427" i="3" s="1"/>
  <c r="A1426" i="3" a="1"/>
  <c r="A1426" i="3" s="1"/>
  <c r="A1425" i="3" a="1"/>
  <c r="A1425" i="3" s="1"/>
  <c r="A1424" i="3" a="1"/>
  <c r="A1424" i="3" s="1"/>
  <c r="A1423" i="3" a="1"/>
  <c r="A1423" i="3" s="1"/>
  <c r="A1422" i="3" a="1"/>
  <c r="A1422" i="3" s="1"/>
  <c r="A1421" i="3" a="1"/>
  <c r="A1421" i="3" s="1"/>
  <c r="A1420" i="3" a="1"/>
  <c r="A1420" i="3" s="1"/>
  <c r="A1419" i="3" a="1"/>
  <c r="A1419" i="3" s="1"/>
  <c r="A1418" i="3" a="1"/>
  <c r="A1418" i="3" s="1"/>
  <c r="A1417" i="3" a="1"/>
  <c r="A1417" i="3" s="1"/>
  <c r="A1416" i="3" a="1"/>
  <c r="A1416" i="3" s="1"/>
  <c r="A1415" i="3" a="1"/>
  <c r="A1415" i="3" s="1"/>
  <c r="A1414" i="3" a="1"/>
  <c r="A1414" i="3" s="1"/>
  <c r="A1413" i="3" a="1"/>
  <c r="A1413" i="3" s="1"/>
  <c r="A1412" i="3" a="1"/>
  <c r="A1412" i="3" s="1"/>
  <c r="A1411" i="3" a="1"/>
  <c r="A1411" i="3" s="1"/>
  <c r="A1410" i="3" a="1"/>
  <c r="A1410" i="3" s="1"/>
  <c r="A1409" i="3" a="1"/>
  <c r="A1409" i="3" s="1"/>
  <c r="A1408" i="3" a="1"/>
  <c r="A1408" i="3" s="1"/>
  <c r="A1407" i="3" a="1"/>
  <c r="A1407" i="3" s="1"/>
  <c r="A1406" i="3" a="1"/>
  <c r="A1406" i="3" s="1"/>
  <c r="A1405" i="3" a="1"/>
  <c r="A1405" i="3" s="1"/>
  <c r="A1404" i="3" a="1"/>
  <c r="A1404" i="3" s="1"/>
  <c r="A1403" i="3" a="1"/>
  <c r="A1403" i="3" s="1"/>
  <c r="L174" i="7" l="1"/>
  <c r="E174" i="7"/>
  <c r="F174" i="7" s="1"/>
  <c r="D174" i="7"/>
  <c r="M173" i="7"/>
  <c r="N173" i="7" s="1"/>
  <c r="L173" i="7"/>
  <c r="E173" i="7"/>
  <c r="F173" i="7" s="1"/>
  <c r="D173" i="7"/>
  <c r="M172" i="7"/>
  <c r="N172" i="7" s="1"/>
  <c r="L172" i="7"/>
  <c r="E172" i="7"/>
  <c r="F172" i="7" s="1"/>
  <c r="D172" i="7"/>
  <c r="M171" i="7"/>
  <c r="N171" i="7" s="1"/>
  <c r="L171" i="7"/>
  <c r="E171" i="7"/>
  <c r="F171" i="7" s="1"/>
  <c r="D171" i="7"/>
  <c r="M170" i="7"/>
  <c r="N170" i="7" s="1"/>
  <c r="L170" i="7"/>
  <c r="E170" i="7"/>
  <c r="F170" i="7" s="1"/>
  <c r="D170" i="7"/>
  <c r="M169" i="7"/>
  <c r="N169" i="7" s="1"/>
  <c r="L169" i="7"/>
  <c r="E169" i="7"/>
  <c r="F169" i="7" s="1"/>
  <c r="D169" i="7"/>
  <c r="L122" i="7"/>
  <c r="E122" i="7"/>
  <c r="F122" i="7" s="1"/>
  <c r="D122" i="7"/>
  <c r="M121" i="7"/>
  <c r="N121" i="7" s="1"/>
  <c r="L121" i="7"/>
  <c r="E121" i="7"/>
  <c r="F121" i="7" s="1"/>
  <c r="D121" i="7"/>
  <c r="M120" i="7"/>
  <c r="N120" i="7" s="1"/>
  <c r="L120" i="7"/>
  <c r="E120" i="7"/>
  <c r="F120" i="7" s="1"/>
  <c r="D120" i="7"/>
  <c r="M119" i="7"/>
  <c r="N119" i="7" s="1"/>
  <c r="L119" i="7"/>
  <c r="E119" i="7"/>
  <c r="F119" i="7" s="1"/>
  <c r="D119" i="7"/>
  <c r="M118" i="7"/>
  <c r="N118" i="7" s="1"/>
  <c r="L118" i="7"/>
  <c r="E118" i="7"/>
  <c r="F118" i="7" s="1"/>
  <c r="D118" i="7"/>
  <c r="M117" i="7"/>
  <c r="N117" i="7" s="1"/>
  <c r="L117" i="7"/>
  <c r="E117" i="7"/>
  <c r="F117" i="7" s="1"/>
  <c r="D117" i="7"/>
  <c r="L62" i="7"/>
  <c r="D62" i="7"/>
  <c r="L61" i="7"/>
  <c r="D61" i="7"/>
  <c r="M60" i="7"/>
  <c r="N60" i="7" s="1"/>
  <c r="E14" i="7"/>
  <c r="F14" i="7" s="1"/>
  <c r="D14" i="7"/>
  <c r="M13" i="7"/>
  <c r="N13" i="7" s="1"/>
  <c r="L13" i="7"/>
  <c r="E13" i="7"/>
  <c r="F13" i="7" s="1"/>
  <c r="L207" i="6"/>
  <c r="D207" i="6"/>
  <c r="E206" i="6"/>
  <c r="F206" i="6" s="1"/>
  <c r="M205" i="6"/>
  <c r="N205" i="6" s="1"/>
  <c r="E205" i="6"/>
  <c r="F205" i="6" s="1"/>
  <c r="L204" i="6"/>
  <c r="E204" i="6"/>
  <c r="F204" i="6" s="1"/>
  <c r="E189" i="6"/>
  <c r="F189" i="6" s="1"/>
  <c r="E174" i="6"/>
  <c r="F174" i="6" s="1"/>
  <c r="L173" i="6"/>
  <c r="D152" i="6"/>
  <c r="M150" i="6"/>
  <c r="N150" i="6" s="1"/>
  <c r="L149" i="6"/>
  <c r="L148" i="6"/>
  <c r="M147" i="6"/>
  <c r="N147" i="6" s="1"/>
  <c r="M146" i="6"/>
  <c r="N146" i="6" s="1"/>
  <c r="L145" i="6"/>
  <c r="D145" i="6"/>
  <c r="E139" i="6"/>
  <c r="F139" i="6" s="1"/>
  <c r="E138" i="6"/>
  <c r="F138" i="6" s="1"/>
  <c r="E137" i="6"/>
  <c r="F137" i="6" s="1"/>
  <c r="H135" i="6" s="1"/>
  <c r="D132" i="6"/>
  <c r="E131" i="6"/>
  <c r="F131" i="6" s="1"/>
  <c r="D130" i="6"/>
  <c r="L125" i="6"/>
  <c r="E124" i="6"/>
  <c r="F124" i="6" s="1"/>
  <c r="E123" i="6"/>
  <c r="F123" i="6" s="1"/>
  <c r="L122" i="6"/>
  <c r="M120" i="6"/>
  <c r="N120" i="6" s="1"/>
  <c r="M102" i="6"/>
  <c r="N102" i="6" s="1"/>
  <c r="L101" i="6"/>
  <c r="L100" i="6"/>
  <c r="D94" i="6"/>
  <c r="M88" i="6"/>
  <c r="N88" i="6" s="1"/>
  <c r="L87" i="6"/>
  <c r="M85" i="6"/>
  <c r="N85" i="6" s="1"/>
  <c r="E85" i="6"/>
  <c r="F85" i="6" s="1"/>
  <c r="D79" i="6"/>
  <c r="E77" i="6"/>
  <c r="F77" i="6" s="1"/>
  <c r="E76" i="6"/>
  <c r="F76" i="6" s="1"/>
  <c r="E75" i="6"/>
  <c r="F75" i="6" s="1"/>
  <c r="D74" i="6"/>
  <c r="M72" i="6"/>
  <c r="N72" i="6" s="1"/>
  <c r="E71" i="6"/>
  <c r="F71" i="6" s="1"/>
  <c r="H69" i="6" s="1"/>
  <c r="E66" i="6"/>
  <c r="F66" i="6" s="1"/>
  <c r="D65" i="6"/>
  <c r="L50" i="6"/>
  <c r="D49" i="6"/>
  <c r="D44" i="6"/>
  <c r="D43" i="6"/>
  <c r="L41" i="6"/>
  <c r="E40" i="6"/>
  <c r="F40" i="6" s="1"/>
  <c r="D39" i="6"/>
  <c r="D38" i="6"/>
  <c r="L36" i="6"/>
  <c r="E35" i="6"/>
  <c r="F35" i="6" s="1"/>
  <c r="E34" i="6"/>
  <c r="F34" i="6" s="1"/>
  <c r="M32" i="6"/>
  <c r="N32" i="6" s="1"/>
  <c r="L31" i="6"/>
  <c r="D31" i="6"/>
  <c r="E30" i="6"/>
  <c r="F30" i="6" s="1"/>
  <c r="E183" i="5"/>
  <c r="F183" i="5" s="1"/>
  <c r="D182" i="5"/>
  <c r="L176" i="5"/>
  <c r="M175" i="5"/>
  <c r="N175" i="5" s="1"/>
  <c r="M116" i="7"/>
  <c r="N116" i="7" s="1"/>
  <c r="E74" i="7"/>
  <c r="F74" i="7" s="1"/>
  <c r="D74" i="7"/>
  <c r="M73" i="7"/>
  <c r="N73" i="7" s="1"/>
  <c r="L73" i="7"/>
  <c r="E73" i="7"/>
  <c r="F73" i="7" s="1"/>
  <c r="D73" i="7"/>
  <c r="M72" i="7"/>
  <c r="N72" i="7" s="1"/>
  <c r="L72" i="7"/>
  <c r="E72" i="7"/>
  <c r="F72" i="7" s="1"/>
  <c r="D72" i="7"/>
  <c r="M71" i="7"/>
  <c r="N71" i="7" s="1"/>
  <c r="L71" i="7"/>
  <c r="E71" i="7"/>
  <c r="F71" i="7" s="1"/>
  <c r="D71" i="7"/>
  <c r="M66" i="7"/>
  <c r="N66" i="7" s="1"/>
  <c r="L66" i="7"/>
  <c r="E66" i="7"/>
  <c r="F66" i="7" s="1"/>
  <c r="D66" i="7"/>
  <c r="M65" i="7"/>
  <c r="N65" i="7" s="1"/>
  <c r="L65" i="7"/>
  <c r="E65" i="7"/>
  <c r="F65" i="7" s="1"/>
  <c r="D65" i="7"/>
  <c r="M64" i="7"/>
  <c r="N64" i="7" s="1"/>
  <c r="L64" i="7"/>
  <c r="E64" i="7"/>
  <c r="F64" i="7" s="1"/>
  <c r="D64" i="7"/>
  <c r="M63" i="7"/>
  <c r="N63" i="7" s="1"/>
  <c r="L63" i="7"/>
  <c r="E63" i="7"/>
  <c r="F63" i="7" s="1"/>
  <c r="D63" i="7"/>
  <c r="M62" i="7"/>
  <c r="N62" i="7" s="1"/>
  <c r="E62" i="7"/>
  <c r="F62" i="7" s="1"/>
  <c r="M61" i="7"/>
  <c r="N61" i="7" s="1"/>
  <c r="E61" i="7"/>
  <c r="F61" i="7" s="1"/>
  <c r="E207" i="6"/>
  <c r="F207" i="6" s="1"/>
  <c r="L206" i="6"/>
  <c r="L205" i="6"/>
  <c r="M204" i="6"/>
  <c r="N204" i="6" s="1"/>
  <c r="L189" i="6"/>
  <c r="L174" i="6"/>
  <c r="L152" i="6"/>
  <c r="E151" i="6"/>
  <c r="F151" i="6" s="1"/>
  <c r="D150" i="6"/>
  <c r="E148" i="6"/>
  <c r="F148" i="6" s="1"/>
  <c r="D147" i="6"/>
  <c r="E145" i="6"/>
  <c r="F145" i="6" s="1"/>
  <c r="L139" i="6"/>
  <c r="D138" i="6"/>
  <c r="E132" i="6"/>
  <c r="F132" i="6" s="1"/>
  <c r="D131" i="6"/>
  <c r="M129" i="6"/>
  <c r="N129" i="6" s="1"/>
  <c r="L124" i="6"/>
  <c r="D123" i="6"/>
  <c r="E121" i="6"/>
  <c r="F121" i="6" s="1"/>
  <c r="E102" i="6"/>
  <c r="F102" i="6" s="1"/>
  <c r="M100" i="6"/>
  <c r="N100" i="6" s="1"/>
  <c r="L94" i="6"/>
  <c r="D93" i="6"/>
  <c r="E87" i="6"/>
  <c r="F87" i="6" s="1"/>
  <c r="L85" i="6"/>
  <c r="M78" i="6"/>
  <c r="N78" i="6" s="1"/>
  <c r="L76" i="6"/>
  <c r="D75" i="6"/>
  <c r="D73" i="6"/>
  <c r="D71" i="6"/>
  <c r="L65" i="6"/>
  <c r="M50" i="6"/>
  <c r="N50" i="6" s="1"/>
  <c r="M44" i="6"/>
  <c r="N44" i="6" s="1"/>
  <c r="E43" i="6"/>
  <c r="F43" i="6" s="1"/>
  <c r="M40" i="6"/>
  <c r="N40" i="6" s="1"/>
  <c r="L39" i="6"/>
  <c r="E37" i="6"/>
  <c r="F37" i="6" s="1"/>
  <c r="L35" i="6"/>
  <c r="M33" i="6"/>
  <c r="N33" i="6" s="1"/>
  <c r="D13" i="7"/>
  <c r="M12" i="7"/>
  <c r="N12" i="7" s="1"/>
  <c r="L12" i="7"/>
  <c r="E12" i="7"/>
  <c r="F12" i="7" s="1"/>
  <c r="D12" i="7"/>
  <c r="M11" i="7"/>
  <c r="N11" i="7" s="1"/>
  <c r="L11" i="7"/>
  <c r="E11" i="7"/>
  <c r="F11" i="7" s="1"/>
  <c r="D11" i="7"/>
  <c r="M10" i="7"/>
  <c r="N10" i="7" s="1"/>
  <c r="L10" i="7"/>
  <c r="E10" i="7"/>
  <c r="F10" i="7" s="1"/>
  <c r="D10" i="7"/>
  <c r="M9" i="7"/>
  <c r="N9" i="7" s="1"/>
  <c r="L9" i="7"/>
  <c r="E9" i="7"/>
  <c r="F9" i="7" s="1"/>
  <c r="D9" i="7"/>
  <c r="M8" i="7"/>
  <c r="N8" i="7" s="1"/>
  <c r="D211" i="6"/>
  <c r="M210" i="6"/>
  <c r="N210" i="6" s="1"/>
  <c r="L210" i="6"/>
  <c r="E210" i="6"/>
  <c r="F210" i="6" s="1"/>
  <c r="D210" i="6"/>
  <c r="M209" i="6"/>
  <c r="N209" i="6" s="1"/>
  <c r="L209" i="6"/>
  <c r="E209" i="6"/>
  <c r="F209" i="6" s="1"/>
  <c r="D209" i="6"/>
  <c r="M208" i="6"/>
  <c r="N208" i="6" s="1"/>
  <c r="L208" i="6"/>
  <c r="E208" i="6"/>
  <c r="F208" i="6" s="1"/>
  <c r="D208" i="6"/>
  <c r="M207" i="6"/>
  <c r="N207" i="6" s="1"/>
  <c r="M206" i="6"/>
  <c r="N206" i="6" s="1"/>
  <c r="D206" i="6"/>
  <c r="D205" i="6"/>
  <c r="D190" i="6"/>
  <c r="M188" i="6"/>
  <c r="N188" i="6" s="1"/>
  <c r="E152" i="6"/>
  <c r="F152" i="6" s="1"/>
  <c r="D151" i="6"/>
  <c r="E149" i="6"/>
  <c r="F149" i="6" s="1"/>
  <c r="D148" i="6"/>
  <c r="L146" i="6"/>
  <c r="M139" i="6"/>
  <c r="N139" i="6" s="1"/>
  <c r="L138" i="6"/>
  <c r="L132" i="6"/>
  <c r="M130" i="6"/>
  <c r="N130" i="6" s="1"/>
  <c r="E129" i="6"/>
  <c r="F129" i="6" s="1"/>
  <c r="D124" i="6"/>
  <c r="M121" i="6"/>
  <c r="N121" i="6" s="1"/>
  <c r="L102" i="6"/>
  <c r="D101" i="6"/>
  <c r="E94" i="6"/>
  <c r="F94" i="6" s="1"/>
  <c r="L88" i="6"/>
  <c r="M86" i="6"/>
  <c r="N86" i="6" s="1"/>
  <c r="M79" i="6"/>
  <c r="N79" i="6" s="1"/>
  <c r="L77" i="6"/>
  <c r="L75" i="6"/>
  <c r="M73" i="6"/>
  <c r="N73" i="6" s="1"/>
  <c r="L71" i="6"/>
  <c r="M65" i="6"/>
  <c r="N65" i="6" s="1"/>
  <c r="E50" i="6"/>
  <c r="F50" i="6" s="1"/>
  <c r="L44" i="6"/>
  <c r="D42" i="6"/>
  <c r="M39" i="6"/>
  <c r="N39" i="6" s="1"/>
  <c r="E38" i="6"/>
  <c r="F38" i="6" s="1"/>
  <c r="M35" i="6"/>
  <c r="N35" i="6" s="1"/>
  <c r="D34" i="6"/>
  <c r="D176" i="5"/>
  <c r="D204" i="6"/>
  <c r="M203" i="6"/>
  <c r="N203" i="6" s="1"/>
  <c r="L203" i="6"/>
  <c r="E203" i="6"/>
  <c r="F203" i="6" s="1"/>
  <c r="H201" i="6" s="1"/>
  <c r="D203" i="6"/>
  <c r="M198" i="6"/>
  <c r="N198" i="6" s="1"/>
  <c r="L198" i="6"/>
  <c r="E198" i="6"/>
  <c r="F198" i="6" s="1"/>
  <c r="D198" i="6"/>
  <c r="M197" i="6"/>
  <c r="N197" i="6" s="1"/>
  <c r="L197" i="6"/>
  <c r="E197" i="6"/>
  <c r="F197" i="6" s="1"/>
  <c r="D197" i="6"/>
  <c r="M196" i="6"/>
  <c r="N196" i="6" s="1"/>
  <c r="L196" i="6"/>
  <c r="E196" i="6"/>
  <c r="F196" i="6" s="1"/>
  <c r="D196" i="6"/>
  <c r="M195" i="6"/>
  <c r="N195" i="6" s="1"/>
  <c r="L195" i="6"/>
  <c r="E195" i="6"/>
  <c r="F195" i="6" s="1"/>
  <c r="D195" i="6"/>
  <c r="M194" i="6"/>
  <c r="N194" i="6" s="1"/>
  <c r="L194" i="6"/>
  <c r="E194" i="6"/>
  <c r="F194" i="6" s="1"/>
  <c r="D194" i="6"/>
  <c r="M193" i="6"/>
  <c r="N193" i="6" s="1"/>
  <c r="L193" i="6"/>
  <c r="E193" i="6"/>
  <c r="F193" i="6" s="1"/>
  <c r="D193" i="6"/>
  <c r="M192" i="6"/>
  <c r="N192" i="6" s="1"/>
  <c r="L192" i="6"/>
  <c r="E192" i="6"/>
  <c r="F192" i="6" s="1"/>
  <c r="D192" i="6"/>
  <c r="M191" i="6"/>
  <c r="N191" i="6" s="1"/>
  <c r="L191" i="6"/>
  <c r="E191" i="6"/>
  <c r="F191" i="6" s="1"/>
  <c r="D191" i="6"/>
  <c r="M190" i="6"/>
  <c r="N190" i="6" s="1"/>
  <c r="L190" i="6"/>
  <c r="E190" i="6"/>
  <c r="F190" i="6" s="1"/>
  <c r="M189" i="6"/>
  <c r="N189" i="6" s="1"/>
  <c r="D189" i="6"/>
  <c r="M173" i="6"/>
  <c r="N173" i="6" s="1"/>
  <c r="L151" i="6"/>
  <c r="E150" i="6"/>
  <c r="F150" i="6" s="1"/>
  <c r="M148" i="6"/>
  <c r="N148" i="6" s="1"/>
  <c r="E147" i="6"/>
  <c r="F147" i="6" s="1"/>
  <c r="D146" i="6"/>
  <c r="D140" i="6"/>
  <c r="M138" i="6"/>
  <c r="N138" i="6" s="1"/>
  <c r="D137" i="6"/>
  <c r="L131" i="6"/>
  <c r="E130" i="6"/>
  <c r="F130" i="6" s="1"/>
  <c r="M124" i="6"/>
  <c r="N124" i="6" s="1"/>
  <c r="L123" i="6"/>
  <c r="D122" i="6"/>
  <c r="E120" i="6"/>
  <c r="F120" i="6" s="1"/>
  <c r="M101" i="6"/>
  <c r="N101" i="6" s="1"/>
  <c r="E95" i="6"/>
  <c r="F95" i="6" s="1"/>
  <c r="L93" i="6"/>
  <c r="D88" i="6"/>
  <c r="D86" i="6"/>
  <c r="L79" i="6"/>
  <c r="M77" i="6"/>
  <c r="N77" i="6" s="1"/>
  <c r="M75" i="6"/>
  <c r="N75" i="6" s="1"/>
  <c r="E74" i="6"/>
  <c r="F74" i="6" s="1"/>
  <c r="E72" i="6"/>
  <c r="F72" i="6" s="1"/>
  <c r="L66" i="6"/>
  <c r="M64" i="6"/>
  <c r="N64" i="6" s="1"/>
  <c r="E49" i="6"/>
  <c r="F49" i="6" s="1"/>
  <c r="L43" i="6"/>
  <c r="M41" i="6"/>
  <c r="N41" i="6" s="1"/>
  <c r="D40" i="6"/>
  <c r="L38" i="6"/>
  <c r="M36" i="6"/>
  <c r="N36" i="6" s="1"/>
  <c r="M34" i="6"/>
  <c r="N34" i="6" s="1"/>
  <c r="E33" i="6"/>
  <c r="F33" i="6" s="1"/>
  <c r="E31" i="6"/>
  <c r="F31" i="6" s="1"/>
  <c r="M30" i="6"/>
  <c r="N30" i="6" s="1"/>
  <c r="D183" i="5"/>
  <c r="D181" i="5"/>
  <c r="L188" i="6"/>
  <c r="E188" i="6"/>
  <c r="F188" i="6" s="1"/>
  <c r="D188" i="6"/>
  <c r="M187" i="6"/>
  <c r="N187" i="6" s="1"/>
  <c r="L187" i="6"/>
  <c r="E187" i="6"/>
  <c r="F187" i="6" s="1"/>
  <c r="D187" i="6"/>
  <c r="M186" i="6"/>
  <c r="N186" i="6" s="1"/>
  <c r="L186" i="6"/>
  <c r="E186" i="6"/>
  <c r="F186" i="6" s="1"/>
  <c r="D186" i="6"/>
  <c r="M185" i="6"/>
  <c r="N185" i="6" s="1"/>
  <c r="L185" i="6"/>
  <c r="E185" i="6"/>
  <c r="F185" i="6" s="1"/>
  <c r="D185" i="6"/>
  <c r="M184" i="6"/>
  <c r="N184" i="6" s="1"/>
  <c r="L184" i="6"/>
  <c r="E184" i="6"/>
  <c r="F184" i="6" s="1"/>
  <c r="D184" i="6"/>
  <c r="M183" i="6"/>
  <c r="N183" i="6" s="1"/>
  <c r="L183" i="6"/>
  <c r="E183" i="6"/>
  <c r="F183" i="6" s="1"/>
  <c r="D183" i="6"/>
  <c r="M182" i="6"/>
  <c r="N182" i="6" s="1"/>
  <c r="L182" i="6"/>
  <c r="E182" i="6"/>
  <c r="F182" i="6" s="1"/>
  <c r="D182" i="6"/>
  <c r="M181" i="6"/>
  <c r="N181" i="6" s="1"/>
  <c r="P179" i="6" s="1"/>
  <c r="L181" i="6"/>
  <c r="E181" i="6"/>
  <c r="F181" i="6" s="1"/>
  <c r="H179" i="6" s="1"/>
  <c r="D181" i="6"/>
  <c r="M176" i="6"/>
  <c r="N176" i="6" s="1"/>
  <c r="L176" i="6"/>
  <c r="E176" i="6"/>
  <c r="F176" i="6" s="1"/>
  <c r="D176" i="6"/>
  <c r="M175" i="6"/>
  <c r="N175" i="6" s="1"/>
  <c r="L175" i="6"/>
  <c r="E175" i="6"/>
  <c r="F175" i="6" s="1"/>
  <c r="D175" i="6"/>
  <c r="M174" i="6"/>
  <c r="N174" i="6" s="1"/>
  <c r="D174" i="6"/>
  <c r="M151" i="6"/>
  <c r="N151" i="6" s="1"/>
  <c r="L150" i="6"/>
  <c r="D149" i="6"/>
  <c r="L147" i="6"/>
  <c r="E146" i="6"/>
  <c r="F146" i="6" s="1"/>
  <c r="M144" i="6"/>
  <c r="N144" i="6" s="1"/>
  <c r="D139" i="6"/>
  <c r="L137" i="6"/>
  <c r="M131" i="6"/>
  <c r="N131" i="6" s="1"/>
  <c r="L130" i="6"/>
  <c r="D125" i="6"/>
  <c r="M123" i="6"/>
  <c r="N123" i="6" s="1"/>
  <c r="E122" i="6"/>
  <c r="F122" i="6" s="1"/>
  <c r="L120" i="6"/>
  <c r="D102" i="6"/>
  <c r="L95" i="6"/>
  <c r="M93" i="6"/>
  <c r="N93" i="6" s="1"/>
  <c r="E88" i="6"/>
  <c r="F88" i="6" s="1"/>
  <c r="E86" i="6"/>
  <c r="F86" i="6" s="1"/>
  <c r="D80" i="6"/>
  <c r="D78" i="6"/>
  <c r="D76" i="6"/>
  <c r="L74" i="6"/>
  <c r="L72" i="6"/>
  <c r="M66" i="6"/>
  <c r="N66" i="6" s="1"/>
  <c r="E65" i="6"/>
  <c r="F65" i="6" s="1"/>
  <c r="L49" i="6"/>
  <c r="E44" i="6"/>
  <c r="F44" i="6" s="1"/>
  <c r="E42" i="6"/>
  <c r="F42" i="6" s="1"/>
  <c r="L40" i="6"/>
  <c r="M38" i="6"/>
  <c r="N38" i="6" s="1"/>
  <c r="D37" i="6"/>
  <c r="D35" i="6"/>
  <c r="L33" i="6"/>
  <c r="D32" i="6"/>
  <c r="D30" i="6"/>
  <c r="L182" i="5"/>
  <c r="M176" i="5"/>
  <c r="N176" i="5" s="1"/>
  <c r="E173" i="6"/>
  <c r="F173" i="6" s="1"/>
  <c r="D173" i="6"/>
  <c r="M172" i="6"/>
  <c r="N172" i="6" s="1"/>
  <c r="D159" i="6"/>
  <c r="M154" i="6"/>
  <c r="N154" i="6" s="1"/>
  <c r="L154" i="6"/>
  <c r="E154" i="6"/>
  <c r="F154" i="6" s="1"/>
  <c r="D154" i="6"/>
  <c r="M153" i="6"/>
  <c r="N153" i="6" s="1"/>
  <c r="L153" i="6"/>
  <c r="E153" i="6"/>
  <c r="F153" i="6" s="1"/>
  <c r="D153" i="6"/>
  <c r="M152" i="6"/>
  <c r="N152" i="6" s="1"/>
  <c r="M149" i="6"/>
  <c r="N149" i="6" s="1"/>
  <c r="M145" i="6"/>
  <c r="N145" i="6" s="1"/>
  <c r="M137" i="6"/>
  <c r="N137" i="6" s="1"/>
  <c r="P135" i="6" s="1"/>
  <c r="L129" i="6"/>
  <c r="L121" i="6"/>
  <c r="D95" i="6"/>
  <c r="D87" i="6"/>
  <c r="D77" i="6"/>
  <c r="D72" i="6"/>
  <c r="D50" i="6"/>
  <c r="E41" i="6"/>
  <c r="F41" i="6" s="1"/>
  <c r="E36" i="6"/>
  <c r="F36" i="6" s="1"/>
  <c r="E32" i="6"/>
  <c r="F32" i="6" s="1"/>
  <c r="M181" i="5"/>
  <c r="N181" i="5" s="1"/>
  <c r="P179" i="5" s="1"/>
  <c r="L144" i="6"/>
  <c r="E144" i="6"/>
  <c r="F144" i="6" s="1"/>
  <c r="D144" i="6"/>
  <c r="M143" i="6"/>
  <c r="N143" i="6" s="1"/>
  <c r="L143" i="6"/>
  <c r="E143" i="6"/>
  <c r="F143" i="6" s="1"/>
  <c r="D143" i="6"/>
  <c r="M142" i="6"/>
  <c r="N142" i="6" s="1"/>
  <c r="L142" i="6"/>
  <c r="E142" i="6"/>
  <c r="F142" i="6" s="1"/>
  <c r="D142" i="6"/>
  <c r="M141" i="6"/>
  <c r="N141" i="6" s="1"/>
  <c r="L141" i="6"/>
  <c r="E141" i="6"/>
  <c r="F141" i="6" s="1"/>
  <c r="D141" i="6"/>
  <c r="M140" i="6"/>
  <c r="N140" i="6" s="1"/>
  <c r="L140" i="6"/>
  <c r="E140" i="6"/>
  <c r="F140" i="6" s="1"/>
  <c r="M132" i="6"/>
  <c r="N132" i="6" s="1"/>
  <c r="E125" i="6"/>
  <c r="F125" i="6" s="1"/>
  <c r="D121" i="6"/>
  <c r="M94" i="6"/>
  <c r="N94" i="6" s="1"/>
  <c r="L86" i="6"/>
  <c r="M76" i="6"/>
  <c r="N76" i="6" s="1"/>
  <c r="M71" i="6"/>
  <c r="N71" i="6" s="1"/>
  <c r="P69" i="6" s="1"/>
  <c r="M49" i="6"/>
  <c r="N49" i="6" s="1"/>
  <c r="D41" i="6"/>
  <c r="D36" i="6"/>
  <c r="M31" i="6"/>
  <c r="N31" i="6" s="1"/>
  <c r="L181" i="5"/>
  <c r="D129" i="6"/>
  <c r="M128" i="6"/>
  <c r="N128" i="6" s="1"/>
  <c r="L128" i="6"/>
  <c r="E128" i="6"/>
  <c r="F128" i="6" s="1"/>
  <c r="D128" i="6"/>
  <c r="M127" i="6"/>
  <c r="N127" i="6" s="1"/>
  <c r="L127" i="6"/>
  <c r="E127" i="6"/>
  <c r="F127" i="6" s="1"/>
  <c r="D127" i="6"/>
  <c r="M126" i="6"/>
  <c r="N126" i="6" s="1"/>
  <c r="L126" i="6"/>
  <c r="E126" i="6"/>
  <c r="F126" i="6" s="1"/>
  <c r="D126" i="6"/>
  <c r="M125" i="6"/>
  <c r="N125" i="6" s="1"/>
  <c r="M122" i="6"/>
  <c r="N122" i="6" s="1"/>
  <c r="E101" i="6"/>
  <c r="F101" i="6" s="1"/>
  <c r="M87" i="6"/>
  <c r="N87" i="6" s="1"/>
  <c r="E78" i="6"/>
  <c r="F78" i="6" s="1"/>
  <c r="E73" i="6"/>
  <c r="F73" i="6" s="1"/>
  <c r="D51" i="6"/>
  <c r="L42" i="6"/>
  <c r="L37" i="6"/>
  <c r="L32" i="6"/>
  <c r="L29" i="6"/>
  <c r="E100" i="6"/>
  <c r="F100" i="6" s="1"/>
  <c r="D100" i="6"/>
  <c r="M99" i="6"/>
  <c r="N99" i="6" s="1"/>
  <c r="L99" i="6"/>
  <c r="E99" i="6"/>
  <c r="F99" i="6" s="1"/>
  <c r="D99" i="6"/>
  <c r="M98" i="6"/>
  <c r="N98" i="6" s="1"/>
  <c r="L98" i="6"/>
  <c r="E98" i="6"/>
  <c r="F98" i="6" s="1"/>
  <c r="D98" i="6"/>
  <c r="M97" i="6"/>
  <c r="N97" i="6" s="1"/>
  <c r="L97" i="6"/>
  <c r="E97" i="6"/>
  <c r="F97" i="6" s="1"/>
  <c r="D97" i="6"/>
  <c r="M96" i="6"/>
  <c r="N96" i="6" s="1"/>
  <c r="L96" i="6"/>
  <c r="E96" i="6"/>
  <c r="F96" i="6" s="1"/>
  <c r="D96" i="6"/>
  <c r="M95" i="6"/>
  <c r="N95" i="6" s="1"/>
  <c r="E93" i="6"/>
  <c r="F93" i="6" s="1"/>
  <c r="E79" i="6"/>
  <c r="F79" i="6" s="1"/>
  <c r="M74" i="6"/>
  <c r="N74" i="6" s="1"/>
  <c r="D66" i="6"/>
  <c r="M43" i="6"/>
  <c r="N43" i="6" s="1"/>
  <c r="E39" i="6"/>
  <c r="F39" i="6" s="1"/>
  <c r="L34" i="6"/>
  <c r="L30" i="6"/>
  <c r="D85" i="6"/>
  <c r="M84" i="6"/>
  <c r="N84" i="6" s="1"/>
  <c r="L84" i="6"/>
  <c r="E84" i="6"/>
  <c r="F84" i="6" s="1"/>
  <c r="D84" i="6"/>
  <c r="M83" i="6"/>
  <c r="N83" i="6" s="1"/>
  <c r="L83" i="6"/>
  <c r="E83" i="6"/>
  <c r="F83" i="6" s="1"/>
  <c r="D83" i="6"/>
  <c r="M82" i="6"/>
  <c r="N82" i="6" s="1"/>
  <c r="L82" i="6"/>
  <c r="E82" i="6"/>
  <c r="F82" i="6" s="1"/>
  <c r="D82" i="6"/>
  <c r="M81" i="6"/>
  <c r="N81" i="6" s="1"/>
  <c r="L81" i="6"/>
  <c r="E81" i="6"/>
  <c r="F81" i="6" s="1"/>
  <c r="D81" i="6"/>
  <c r="M80" i="6"/>
  <c r="N80" i="6" s="1"/>
  <c r="L80" i="6"/>
  <c r="E80" i="6"/>
  <c r="F80" i="6" s="1"/>
  <c r="L78" i="6"/>
  <c r="L73" i="6"/>
  <c r="L64" i="6"/>
  <c r="M42" i="6"/>
  <c r="N42" i="6" s="1"/>
  <c r="M37" i="6"/>
  <c r="N37" i="6" s="1"/>
  <c r="D33" i="6"/>
  <c r="M29" i="6"/>
  <c r="N29" i="6" s="1"/>
  <c r="E29" i="6"/>
  <c r="F29" i="6" s="1"/>
  <c r="D29" i="6"/>
  <c r="M28" i="6"/>
  <c r="N28" i="6" s="1"/>
  <c r="L28" i="6"/>
  <c r="E28" i="6"/>
  <c r="F28" i="6" s="1"/>
  <c r="D28" i="6"/>
  <c r="M27" i="6"/>
  <c r="N27" i="6" s="1"/>
  <c r="P25" i="6" s="1"/>
  <c r="L27" i="6"/>
  <c r="E27" i="6"/>
  <c r="F27" i="6" s="1"/>
  <c r="H25" i="6" s="1"/>
  <c r="D27" i="6"/>
  <c r="M22" i="6"/>
  <c r="N22" i="6" s="1"/>
  <c r="L22" i="6"/>
  <c r="E22" i="6"/>
  <c r="F22" i="6" s="1"/>
  <c r="D22" i="6"/>
  <c r="M21" i="6"/>
  <c r="N21" i="6" s="1"/>
  <c r="L21" i="6"/>
  <c r="E21" i="6"/>
  <c r="F21" i="6" s="1"/>
  <c r="D21" i="6"/>
  <c r="M20" i="6"/>
  <c r="N20" i="6" s="1"/>
  <c r="L20" i="6"/>
  <c r="E20" i="6"/>
  <c r="F20" i="6" s="1"/>
  <c r="D20" i="6"/>
  <c r="M19" i="6"/>
  <c r="N19" i="6" s="1"/>
  <c r="L19" i="6"/>
  <c r="E19" i="6"/>
  <c r="F19" i="6" s="1"/>
  <c r="D19" i="6"/>
  <c r="M18" i="6"/>
  <c r="N18" i="6" s="1"/>
  <c r="L18" i="6"/>
  <c r="E18" i="6"/>
  <c r="F18" i="6" s="1"/>
  <c r="D18" i="6"/>
  <c r="M17" i="6"/>
  <c r="N17" i="6" s="1"/>
  <c r="L17" i="6"/>
  <c r="E17" i="6"/>
  <c r="F17" i="6" s="1"/>
  <c r="D17" i="6"/>
  <c r="M16" i="6"/>
  <c r="N16" i="6" s="1"/>
  <c r="L16" i="6"/>
  <c r="E16" i="6"/>
  <c r="F16" i="6" s="1"/>
  <c r="D16" i="6"/>
  <c r="M15" i="6"/>
  <c r="N15" i="6" s="1"/>
  <c r="L15" i="6"/>
  <c r="E15" i="6"/>
  <c r="F15" i="6" s="1"/>
  <c r="D15" i="6"/>
  <c r="M14" i="6"/>
  <c r="N14" i="6" s="1"/>
  <c r="L14" i="6"/>
  <c r="E14" i="6"/>
  <c r="F14" i="6" s="1"/>
  <c r="D14" i="6"/>
  <c r="M13" i="6"/>
  <c r="N13" i="6" s="1"/>
  <c r="L13" i="6"/>
  <c r="E13" i="6"/>
  <c r="F13" i="6" s="1"/>
  <c r="D13" i="6"/>
  <c r="M12" i="6"/>
  <c r="N12" i="6" s="1"/>
  <c r="L12" i="6"/>
  <c r="E12" i="6"/>
  <c r="F12" i="6" s="1"/>
  <c r="M214" i="5"/>
  <c r="N214" i="5" s="1"/>
  <c r="L214" i="5"/>
  <c r="E214" i="5"/>
  <c r="F214" i="5" s="1"/>
  <c r="D214" i="5"/>
  <c r="M213" i="5"/>
  <c r="N213" i="5" s="1"/>
  <c r="L213" i="5"/>
  <c r="E213" i="5"/>
  <c r="F213" i="5" s="1"/>
  <c r="D213" i="5"/>
  <c r="M212" i="5"/>
  <c r="N212" i="5" s="1"/>
  <c r="L212" i="5"/>
  <c r="E212" i="5"/>
  <c r="F212" i="5" s="1"/>
  <c r="D212" i="5"/>
  <c r="M211" i="5"/>
  <c r="N211" i="5" s="1"/>
  <c r="L211" i="5"/>
  <c r="E211" i="5"/>
  <c r="F211" i="5" s="1"/>
  <c r="D211" i="5"/>
  <c r="M210" i="5"/>
  <c r="N210" i="5" s="1"/>
  <c r="L210" i="5"/>
  <c r="E210" i="5"/>
  <c r="F210" i="5" s="1"/>
  <c r="D210" i="5"/>
  <c r="M209" i="5"/>
  <c r="N209" i="5" s="1"/>
  <c r="L209" i="5"/>
  <c r="E209" i="5"/>
  <c r="F209" i="5" s="1"/>
  <c r="D209" i="5"/>
  <c r="M208" i="5"/>
  <c r="N208" i="5" s="1"/>
  <c r="L208" i="5"/>
  <c r="E208" i="5"/>
  <c r="F208" i="5" s="1"/>
  <c r="D208" i="5"/>
  <c r="M207" i="5"/>
  <c r="N207" i="5" s="1"/>
  <c r="L207" i="5"/>
  <c r="E207" i="5"/>
  <c r="F207" i="5" s="1"/>
  <c r="D207" i="5"/>
  <c r="M206" i="5"/>
  <c r="N206" i="5" s="1"/>
  <c r="L206" i="5"/>
  <c r="E206" i="5"/>
  <c r="F206" i="5" s="1"/>
  <c r="D206" i="5"/>
  <c r="M205" i="5"/>
  <c r="N205" i="5" s="1"/>
  <c r="L205" i="5"/>
  <c r="E205" i="5"/>
  <c r="F205" i="5" s="1"/>
  <c r="D205" i="5"/>
  <c r="M204" i="5"/>
  <c r="N204" i="5" s="1"/>
  <c r="L204" i="5"/>
  <c r="E204" i="5"/>
  <c r="F204" i="5" s="1"/>
  <c r="D204" i="5"/>
  <c r="M203" i="5"/>
  <c r="N203" i="5" s="1"/>
  <c r="L203" i="5"/>
  <c r="E203" i="5"/>
  <c r="F203" i="5" s="1"/>
  <c r="H201" i="5" s="1"/>
  <c r="D203" i="5"/>
  <c r="M198" i="5"/>
  <c r="N198" i="5" s="1"/>
  <c r="L198" i="5"/>
  <c r="E198" i="5"/>
  <c r="F198" i="5" s="1"/>
  <c r="D198" i="5"/>
  <c r="M197" i="5"/>
  <c r="N197" i="5" s="1"/>
  <c r="L197" i="5"/>
  <c r="E197" i="5"/>
  <c r="F197" i="5" s="1"/>
  <c r="D197" i="5"/>
  <c r="M196" i="5"/>
  <c r="N196" i="5" s="1"/>
  <c r="L196" i="5"/>
  <c r="E196" i="5"/>
  <c r="F196" i="5" s="1"/>
  <c r="D196" i="5"/>
  <c r="M195" i="5"/>
  <c r="N195" i="5" s="1"/>
  <c r="L195" i="5"/>
  <c r="E195" i="5"/>
  <c r="F195" i="5" s="1"/>
  <c r="D195" i="5"/>
  <c r="M194" i="5"/>
  <c r="N194" i="5" s="1"/>
  <c r="L194" i="5"/>
  <c r="E194" i="5"/>
  <c r="F194" i="5" s="1"/>
  <c r="D194" i="5"/>
  <c r="M193" i="5"/>
  <c r="N193" i="5" s="1"/>
  <c r="L193" i="5"/>
  <c r="E193" i="5"/>
  <c r="F193" i="5" s="1"/>
  <c r="D193" i="5"/>
  <c r="M192" i="5"/>
  <c r="N192" i="5" s="1"/>
  <c r="L192" i="5"/>
  <c r="E192" i="5"/>
  <c r="F192" i="5" s="1"/>
  <c r="D192" i="5"/>
  <c r="M191" i="5"/>
  <c r="N191" i="5" s="1"/>
  <c r="L191" i="5"/>
  <c r="E191" i="5"/>
  <c r="F191" i="5" s="1"/>
  <c r="D191" i="5"/>
  <c r="M190" i="5"/>
  <c r="N190" i="5" s="1"/>
  <c r="L190" i="5"/>
  <c r="E190" i="5"/>
  <c r="F190" i="5" s="1"/>
  <c r="D190" i="5"/>
  <c r="M189" i="5"/>
  <c r="N189" i="5" s="1"/>
  <c r="L189" i="5"/>
  <c r="E189" i="5"/>
  <c r="F189" i="5" s="1"/>
  <c r="D189" i="5"/>
  <c r="M188" i="5"/>
  <c r="N188" i="5" s="1"/>
  <c r="L188" i="5"/>
  <c r="E188" i="5"/>
  <c r="F188" i="5" s="1"/>
  <c r="D188" i="5"/>
  <c r="M187" i="5"/>
  <c r="N187" i="5" s="1"/>
  <c r="L187" i="5"/>
  <c r="E187" i="5"/>
  <c r="F187" i="5" s="1"/>
  <c r="D187" i="5"/>
  <c r="M186" i="5"/>
  <c r="N186" i="5" s="1"/>
  <c r="L186" i="5"/>
  <c r="E186" i="5"/>
  <c r="F186" i="5" s="1"/>
  <c r="D186" i="5"/>
  <c r="M185" i="5"/>
  <c r="N185" i="5" s="1"/>
  <c r="L185" i="5"/>
  <c r="E185" i="5"/>
  <c r="F185" i="5" s="1"/>
  <c r="D185" i="5"/>
  <c r="M184" i="5"/>
  <c r="N184" i="5" s="1"/>
  <c r="L184" i="5"/>
  <c r="E184" i="5"/>
  <c r="F184" i="5" s="1"/>
  <c r="D184" i="5"/>
  <c r="M183" i="5"/>
  <c r="N183" i="5" s="1"/>
  <c r="L183" i="5"/>
  <c r="M182" i="5"/>
  <c r="N182" i="5" s="1"/>
  <c r="E182" i="5"/>
  <c r="F182" i="5" s="1"/>
  <c r="E181" i="5"/>
  <c r="F181" i="5" s="1"/>
  <c r="H179" i="5" s="1"/>
  <c r="E176" i="5"/>
  <c r="F176" i="5" s="1"/>
  <c r="L220" i="7"/>
  <c r="E220" i="7"/>
  <c r="F220" i="7" s="1"/>
  <c r="D220" i="7"/>
  <c r="M219" i="7"/>
  <c r="N219" i="7" s="1"/>
  <c r="L219" i="7"/>
  <c r="E219" i="7"/>
  <c r="F219" i="7" s="1"/>
  <c r="D219" i="7"/>
  <c r="M218" i="7"/>
  <c r="N218" i="7" s="1"/>
  <c r="L218" i="7"/>
  <c r="E218" i="7"/>
  <c r="F218" i="7" s="1"/>
  <c r="D218" i="7"/>
  <c r="M217" i="7"/>
  <c r="N217" i="7" s="1"/>
  <c r="L217" i="7"/>
  <c r="E217" i="7"/>
  <c r="F217" i="7" s="1"/>
  <c r="D217" i="7"/>
  <c r="M216" i="7"/>
  <c r="N216" i="7" s="1"/>
  <c r="L216" i="7"/>
  <c r="E216" i="7"/>
  <c r="F216" i="7" s="1"/>
  <c r="D216" i="7"/>
  <c r="M215" i="7"/>
  <c r="N215" i="7" s="1"/>
  <c r="L215" i="7"/>
  <c r="E215" i="7"/>
  <c r="F215" i="7" s="1"/>
  <c r="D215" i="7"/>
  <c r="M214" i="7"/>
  <c r="N214" i="7" s="1"/>
  <c r="L214" i="7"/>
  <c r="E214" i="7"/>
  <c r="F214" i="7" s="1"/>
  <c r="D214" i="7"/>
  <c r="M213" i="7"/>
  <c r="N213" i="7" s="1"/>
  <c r="L213" i="7"/>
  <c r="E213" i="7"/>
  <c r="F213" i="7" s="1"/>
  <c r="D213" i="7"/>
  <c r="M212" i="7"/>
  <c r="N212" i="7" s="1"/>
  <c r="L212" i="7"/>
  <c r="E212" i="7"/>
  <c r="F212" i="7" s="1"/>
  <c r="D212" i="7"/>
  <c r="M211" i="7"/>
  <c r="N211" i="7" s="1"/>
  <c r="L211" i="7"/>
  <c r="E211" i="7"/>
  <c r="F211" i="7" s="1"/>
  <c r="D211" i="7"/>
  <c r="M210" i="7"/>
  <c r="N210" i="7" s="1"/>
  <c r="L210" i="7"/>
  <c r="E210" i="7"/>
  <c r="F210" i="7" s="1"/>
  <c r="D210" i="7"/>
  <c r="M209" i="7"/>
  <c r="N209" i="7" s="1"/>
  <c r="L209" i="7"/>
  <c r="E209" i="7"/>
  <c r="F209" i="7" s="1"/>
  <c r="D209" i="7"/>
  <c r="M208" i="7"/>
  <c r="N208" i="7" s="1"/>
  <c r="L208" i="7"/>
  <c r="E208" i="7"/>
  <c r="F208" i="7" s="1"/>
  <c r="D208" i="7"/>
  <c r="M207" i="7"/>
  <c r="N207" i="7" s="1"/>
  <c r="L207" i="7"/>
  <c r="E207" i="7"/>
  <c r="F207" i="7" s="1"/>
  <c r="D207" i="7"/>
  <c r="M206" i="7"/>
  <c r="N206" i="7" s="1"/>
  <c r="L206" i="7"/>
  <c r="E206" i="7"/>
  <c r="F206" i="7" s="1"/>
  <c r="D206" i="7"/>
  <c r="M205" i="7"/>
  <c r="N205" i="7" s="1"/>
  <c r="L205" i="7"/>
  <c r="E205" i="7"/>
  <c r="F205" i="7" s="1"/>
  <c r="D205" i="7"/>
  <c r="M204" i="7"/>
  <c r="N204" i="7" s="1"/>
  <c r="L204" i="7"/>
  <c r="E204" i="7"/>
  <c r="F204" i="7" s="1"/>
  <c r="D204" i="7"/>
  <c r="M203" i="7"/>
  <c r="N203" i="7" s="1"/>
  <c r="P201" i="7" s="1"/>
  <c r="L203" i="7"/>
  <c r="E203" i="7"/>
  <c r="F203" i="7" s="1"/>
  <c r="H201" i="7" s="1"/>
  <c r="D203" i="7"/>
  <c r="M198" i="7"/>
  <c r="N198" i="7" s="1"/>
  <c r="L198" i="7"/>
  <c r="E198" i="7"/>
  <c r="F198" i="7" s="1"/>
  <c r="D198" i="7"/>
  <c r="M197" i="7"/>
  <c r="N197" i="7" s="1"/>
  <c r="L197" i="7"/>
  <c r="E197" i="7"/>
  <c r="F197" i="7" s="1"/>
  <c r="D197" i="7"/>
  <c r="M196" i="7"/>
  <c r="N196" i="7" s="1"/>
  <c r="L196" i="7"/>
  <c r="E196" i="7"/>
  <c r="F196" i="7" s="1"/>
  <c r="D196" i="7"/>
  <c r="M195" i="7"/>
  <c r="N195" i="7" s="1"/>
  <c r="L195" i="7"/>
  <c r="E195" i="7"/>
  <c r="F195" i="7" s="1"/>
  <c r="D195" i="7"/>
  <c r="M194" i="7"/>
  <c r="N194" i="7" s="1"/>
  <c r="L194" i="7"/>
  <c r="E194" i="7"/>
  <c r="F194" i="7" s="1"/>
  <c r="D194" i="7"/>
  <c r="M193" i="7"/>
  <c r="N193" i="7" s="1"/>
  <c r="L193" i="7"/>
  <c r="E193" i="7"/>
  <c r="F193" i="7" s="1"/>
  <c r="D193" i="7"/>
  <c r="M192" i="7"/>
  <c r="N192" i="7" s="1"/>
  <c r="L192" i="7"/>
  <c r="E192" i="7"/>
  <c r="F192" i="7" s="1"/>
  <c r="D192" i="7"/>
  <c r="M191" i="7"/>
  <c r="N191" i="7" s="1"/>
  <c r="L191" i="7"/>
  <c r="E191" i="7"/>
  <c r="F191" i="7" s="1"/>
  <c r="D191" i="7"/>
  <c r="M190" i="7"/>
  <c r="N190" i="7" s="1"/>
  <c r="L190" i="7"/>
  <c r="E190" i="7"/>
  <c r="F190" i="7" s="1"/>
  <c r="D190" i="7"/>
  <c r="M189" i="7"/>
  <c r="N189" i="7" s="1"/>
  <c r="L189" i="7"/>
  <c r="E189" i="7"/>
  <c r="F189" i="7" s="1"/>
  <c r="D189" i="7"/>
  <c r="M188" i="7"/>
  <c r="N188" i="7" s="1"/>
  <c r="L188" i="7"/>
  <c r="E188" i="7"/>
  <c r="F188" i="7" s="1"/>
  <c r="D188" i="7"/>
  <c r="M187" i="7"/>
  <c r="N187" i="7" s="1"/>
  <c r="L187" i="7"/>
  <c r="E187" i="7"/>
  <c r="F187" i="7" s="1"/>
  <c r="D187" i="7"/>
  <c r="M186" i="7"/>
  <c r="N186" i="7" s="1"/>
  <c r="L186" i="7"/>
  <c r="E186" i="7"/>
  <c r="F186" i="7" s="1"/>
  <c r="D186" i="7"/>
  <c r="M185" i="7"/>
  <c r="N185" i="7" s="1"/>
  <c r="L185" i="7"/>
  <c r="E185" i="7"/>
  <c r="F185" i="7" s="1"/>
  <c r="D185" i="7"/>
  <c r="M184" i="7"/>
  <c r="N184" i="7" s="1"/>
  <c r="L184" i="7"/>
  <c r="E184" i="7"/>
  <c r="F184" i="7" s="1"/>
  <c r="D184" i="7"/>
  <c r="M183" i="7"/>
  <c r="N183" i="7" s="1"/>
  <c r="L183" i="7"/>
  <c r="E183" i="7"/>
  <c r="F183" i="7" s="1"/>
  <c r="D183" i="7"/>
  <c r="M182" i="7"/>
  <c r="N182" i="7" s="1"/>
  <c r="L182" i="7"/>
  <c r="E182" i="7"/>
  <c r="F182" i="7" s="1"/>
  <c r="D182" i="7"/>
  <c r="M181" i="7"/>
  <c r="N181" i="7" s="1"/>
  <c r="L181" i="7"/>
  <c r="E181" i="7"/>
  <c r="F181" i="7" s="1"/>
  <c r="D181" i="7"/>
  <c r="M176" i="7"/>
  <c r="N176" i="7" s="1"/>
  <c r="L176" i="7"/>
  <c r="E176" i="7"/>
  <c r="F176" i="7" s="1"/>
  <c r="D176" i="7"/>
  <c r="M175" i="7"/>
  <c r="N175" i="7" s="1"/>
  <c r="L175" i="7"/>
  <c r="E175" i="7"/>
  <c r="F175" i="7" s="1"/>
  <c r="D175" i="7"/>
  <c r="M174" i="7"/>
  <c r="N174" i="7" s="1"/>
  <c r="M168" i="7"/>
  <c r="N168" i="7" s="1"/>
  <c r="L168" i="7"/>
  <c r="E168" i="7"/>
  <c r="F168" i="7" s="1"/>
  <c r="D168" i="7"/>
  <c r="M167" i="7"/>
  <c r="N167" i="7" s="1"/>
  <c r="L167" i="7"/>
  <c r="E167" i="7"/>
  <c r="F167" i="7" s="1"/>
  <c r="D167" i="7"/>
  <c r="M166" i="7"/>
  <c r="N166" i="7" s="1"/>
  <c r="L166" i="7"/>
  <c r="E166" i="7"/>
  <c r="F166" i="7" s="1"/>
  <c r="D166" i="7"/>
  <c r="M165" i="7"/>
  <c r="N165" i="7" s="1"/>
  <c r="L165" i="7"/>
  <c r="E165" i="7"/>
  <c r="F165" i="7" s="1"/>
  <c r="D165" i="7"/>
  <c r="M164" i="7"/>
  <c r="N164" i="7" s="1"/>
  <c r="L164" i="7"/>
  <c r="E164" i="7"/>
  <c r="F164" i="7" s="1"/>
  <c r="D164" i="7"/>
  <c r="M163" i="7"/>
  <c r="N163" i="7" s="1"/>
  <c r="L163" i="7"/>
  <c r="E163" i="7"/>
  <c r="F163" i="7" s="1"/>
  <c r="D163" i="7"/>
  <c r="M162" i="7"/>
  <c r="N162" i="7" s="1"/>
  <c r="L162" i="7"/>
  <c r="E162" i="7"/>
  <c r="F162" i="7" s="1"/>
  <c r="D162" i="7"/>
  <c r="M161" i="7"/>
  <c r="N161" i="7" s="1"/>
  <c r="L161" i="7"/>
  <c r="E161" i="7"/>
  <c r="F161" i="7" s="1"/>
  <c r="D161" i="7"/>
  <c r="M160" i="7"/>
  <c r="N160" i="7" s="1"/>
  <c r="L160" i="7"/>
  <c r="E160" i="7"/>
  <c r="F160" i="7" s="1"/>
  <c r="D160" i="7"/>
  <c r="M159" i="7"/>
  <c r="N159" i="7" s="1"/>
  <c r="P157" i="7" s="1"/>
  <c r="L159" i="7"/>
  <c r="E159" i="7"/>
  <c r="F159" i="7" s="1"/>
  <c r="H157" i="7" s="1"/>
  <c r="D159" i="7"/>
  <c r="M154" i="7"/>
  <c r="N154" i="7" s="1"/>
  <c r="L154" i="7"/>
  <c r="E154" i="7"/>
  <c r="F154" i="7" s="1"/>
  <c r="D154" i="7"/>
  <c r="M153" i="7"/>
  <c r="N153" i="7" s="1"/>
  <c r="L153" i="7"/>
  <c r="E153" i="7"/>
  <c r="F153" i="7" s="1"/>
  <c r="D153" i="7"/>
  <c r="M152" i="7"/>
  <c r="N152" i="7" s="1"/>
  <c r="L152" i="7"/>
  <c r="E152" i="7"/>
  <c r="F152" i="7" s="1"/>
  <c r="D152" i="7"/>
  <c r="M151" i="7"/>
  <c r="N151" i="7" s="1"/>
  <c r="L151" i="7"/>
  <c r="E151" i="7"/>
  <c r="F151" i="7" s="1"/>
  <c r="D151" i="7"/>
  <c r="M150" i="7"/>
  <c r="N150" i="7" s="1"/>
  <c r="L150" i="7"/>
  <c r="E150" i="7"/>
  <c r="F150" i="7" s="1"/>
  <c r="D150" i="7"/>
  <c r="M149" i="7"/>
  <c r="N149" i="7" s="1"/>
  <c r="L149" i="7"/>
  <c r="E149" i="7"/>
  <c r="F149" i="7" s="1"/>
  <c r="D149" i="7"/>
  <c r="M148" i="7"/>
  <c r="N148" i="7" s="1"/>
  <c r="L148" i="7"/>
  <c r="E148" i="7"/>
  <c r="F148" i="7" s="1"/>
  <c r="D148" i="7"/>
  <c r="M147" i="7"/>
  <c r="N147" i="7" s="1"/>
  <c r="L147" i="7"/>
  <c r="E147" i="7"/>
  <c r="F147" i="7" s="1"/>
  <c r="D147" i="7"/>
  <c r="M146" i="7"/>
  <c r="N146" i="7" s="1"/>
  <c r="L146" i="7"/>
  <c r="E146" i="7"/>
  <c r="F146" i="7" s="1"/>
  <c r="D146" i="7"/>
  <c r="M145" i="7"/>
  <c r="N145" i="7" s="1"/>
  <c r="L145" i="7"/>
  <c r="E145" i="7"/>
  <c r="F145" i="7" s="1"/>
  <c r="D145" i="7"/>
  <c r="M144" i="7"/>
  <c r="N144" i="7" s="1"/>
  <c r="L144" i="7"/>
  <c r="E144" i="7"/>
  <c r="F144" i="7" s="1"/>
  <c r="D144" i="7"/>
  <c r="M143" i="7"/>
  <c r="N143" i="7" s="1"/>
  <c r="L143" i="7"/>
  <c r="E143" i="7"/>
  <c r="F143" i="7" s="1"/>
  <c r="D143" i="7"/>
  <c r="M142" i="7"/>
  <c r="N142" i="7" s="1"/>
  <c r="L142" i="7"/>
  <c r="E142" i="7"/>
  <c r="F142" i="7" s="1"/>
  <c r="D142" i="7"/>
  <c r="M141" i="7"/>
  <c r="N141" i="7" s="1"/>
  <c r="L141" i="7"/>
  <c r="E141" i="7"/>
  <c r="F141" i="7" s="1"/>
  <c r="D141" i="7"/>
  <c r="M140" i="7"/>
  <c r="N140" i="7" s="1"/>
  <c r="L140" i="7"/>
  <c r="E140" i="7"/>
  <c r="F140" i="7" s="1"/>
  <c r="D140" i="7"/>
  <c r="M139" i="7"/>
  <c r="N139" i="7" s="1"/>
  <c r="L139" i="7"/>
  <c r="E139" i="7"/>
  <c r="F139" i="7" s="1"/>
  <c r="D139" i="7"/>
  <c r="M138" i="7"/>
  <c r="N138" i="7" s="1"/>
  <c r="L138" i="7"/>
  <c r="E138" i="7"/>
  <c r="F138" i="7" s="1"/>
  <c r="D138" i="7"/>
  <c r="M137" i="7"/>
  <c r="N137" i="7" s="1"/>
  <c r="L137" i="7"/>
  <c r="E137" i="7"/>
  <c r="F137" i="7" s="1"/>
  <c r="D137" i="7"/>
  <c r="M132" i="7"/>
  <c r="N132" i="7" s="1"/>
  <c r="L132" i="7"/>
  <c r="E132" i="7"/>
  <c r="F132" i="7" s="1"/>
  <c r="D132" i="7"/>
  <c r="M131" i="7"/>
  <c r="N131" i="7" s="1"/>
  <c r="L131" i="7"/>
  <c r="E131" i="7"/>
  <c r="F131" i="7" s="1"/>
  <c r="D131" i="7"/>
  <c r="M130" i="7"/>
  <c r="N130" i="7" s="1"/>
  <c r="L130" i="7"/>
  <c r="E130" i="7"/>
  <c r="F130" i="7" s="1"/>
  <c r="D130" i="7"/>
  <c r="M129" i="7"/>
  <c r="N129" i="7" s="1"/>
  <c r="L129" i="7"/>
  <c r="E129" i="7"/>
  <c r="F129" i="7" s="1"/>
  <c r="D129" i="7"/>
  <c r="M128" i="7"/>
  <c r="N128" i="7" s="1"/>
  <c r="L128" i="7"/>
  <c r="E128" i="7"/>
  <c r="F128" i="7" s="1"/>
  <c r="D128" i="7"/>
  <c r="M127" i="7"/>
  <c r="N127" i="7" s="1"/>
  <c r="L127" i="7"/>
  <c r="E127" i="7"/>
  <c r="F127" i="7" s="1"/>
  <c r="D127" i="7"/>
  <c r="M126" i="7"/>
  <c r="N126" i="7" s="1"/>
  <c r="L126" i="7"/>
  <c r="E126" i="7"/>
  <c r="F126" i="7" s="1"/>
  <c r="D126" i="7"/>
  <c r="M125" i="7"/>
  <c r="N125" i="7" s="1"/>
  <c r="L125" i="7"/>
  <c r="E125" i="7"/>
  <c r="F125" i="7" s="1"/>
  <c r="D125" i="7"/>
  <c r="M124" i="7"/>
  <c r="N124" i="7" s="1"/>
  <c r="L124" i="7"/>
  <c r="E124" i="7"/>
  <c r="F124" i="7" s="1"/>
  <c r="D124" i="7"/>
  <c r="M123" i="7"/>
  <c r="N123" i="7" s="1"/>
  <c r="L123" i="7"/>
  <c r="E123" i="7"/>
  <c r="F123" i="7" s="1"/>
  <c r="D123" i="7"/>
  <c r="M122" i="7"/>
  <c r="N122" i="7" s="1"/>
  <c r="L116" i="7"/>
  <c r="E116" i="7"/>
  <c r="F116" i="7" s="1"/>
  <c r="D116" i="7"/>
  <c r="M115" i="7"/>
  <c r="N115" i="7" s="1"/>
  <c r="P113" i="7" s="1"/>
  <c r="L115" i="7"/>
  <c r="E115" i="7"/>
  <c r="F115" i="7" s="1"/>
  <c r="D115" i="7"/>
  <c r="M110" i="7"/>
  <c r="N110" i="7" s="1"/>
  <c r="L110" i="7"/>
  <c r="E110" i="7"/>
  <c r="F110" i="7" s="1"/>
  <c r="D110" i="7"/>
  <c r="M109" i="7"/>
  <c r="N109" i="7" s="1"/>
  <c r="L109" i="7"/>
  <c r="E109" i="7"/>
  <c r="F109" i="7" s="1"/>
  <c r="D109" i="7"/>
  <c r="M108" i="7"/>
  <c r="N108" i="7" s="1"/>
  <c r="L108" i="7"/>
  <c r="E108" i="7"/>
  <c r="F108" i="7" s="1"/>
  <c r="D108" i="7"/>
  <c r="M107" i="7"/>
  <c r="N107" i="7" s="1"/>
  <c r="L107" i="7"/>
  <c r="E107" i="7"/>
  <c r="F107" i="7" s="1"/>
  <c r="D107" i="7"/>
  <c r="M106" i="7"/>
  <c r="N106" i="7" s="1"/>
  <c r="L106" i="7"/>
  <c r="E106" i="7"/>
  <c r="F106" i="7" s="1"/>
  <c r="D106" i="7"/>
  <c r="M105" i="7"/>
  <c r="N105" i="7" s="1"/>
  <c r="L105" i="7"/>
  <c r="E105" i="7"/>
  <c r="F105" i="7" s="1"/>
  <c r="D105" i="7"/>
  <c r="M104" i="7"/>
  <c r="N104" i="7" s="1"/>
  <c r="L104" i="7"/>
  <c r="E104" i="7"/>
  <c r="F104" i="7" s="1"/>
  <c r="D104" i="7"/>
  <c r="M103" i="7"/>
  <c r="N103" i="7" s="1"/>
  <c r="L103" i="7"/>
  <c r="E103" i="7"/>
  <c r="F103" i="7" s="1"/>
  <c r="D103" i="7"/>
  <c r="M102" i="7"/>
  <c r="N102" i="7" s="1"/>
  <c r="L102" i="7"/>
  <c r="E102" i="7"/>
  <c r="F102" i="7" s="1"/>
  <c r="D102" i="7"/>
  <c r="M101" i="7"/>
  <c r="N101" i="7" s="1"/>
  <c r="L101" i="7"/>
  <c r="E101" i="7"/>
  <c r="F101" i="7" s="1"/>
  <c r="D101" i="7"/>
  <c r="M100" i="7"/>
  <c r="N100" i="7" s="1"/>
  <c r="L100" i="7"/>
  <c r="E100" i="7"/>
  <c r="F100" i="7" s="1"/>
  <c r="D100" i="7"/>
  <c r="M99" i="7"/>
  <c r="N99" i="7" s="1"/>
  <c r="L99" i="7"/>
  <c r="E99" i="7"/>
  <c r="F99" i="7" s="1"/>
  <c r="D99" i="7"/>
  <c r="M98" i="7"/>
  <c r="N98" i="7" s="1"/>
  <c r="L98" i="7"/>
  <c r="E98" i="7"/>
  <c r="F98" i="7" s="1"/>
  <c r="D98" i="7"/>
  <c r="M97" i="7"/>
  <c r="N97" i="7" s="1"/>
  <c r="L97" i="7"/>
  <c r="E97" i="7"/>
  <c r="F97" i="7" s="1"/>
  <c r="D97" i="7"/>
  <c r="M96" i="7"/>
  <c r="N96" i="7" s="1"/>
  <c r="L96" i="7"/>
  <c r="E96" i="7"/>
  <c r="F96" i="7" s="1"/>
  <c r="D96" i="7"/>
  <c r="M95" i="7"/>
  <c r="N95" i="7" s="1"/>
  <c r="L95" i="7"/>
  <c r="E95" i="7"/>
  <c r="F95" i="7" s="1"/>
  <c r="D95" i="7"/>
  <c r="M94" i="7"/>
  <c r="N94" i="7" s="1"/>
  <c r="L94" i="7"/>
  <c r="E94" i="7"/>
  <c r="F94" i="7" s="1"/>
  <c r="D94" i="7"/>
  <c r="M93" i="7"/>
  <c r="N93" i="7" s="1"/>
  <c r="P91" i="7" s="1"/>
  <c r="L93" i="7"/>
  <c r="E93" i="7"/>
  <c r="F93" i="7" s="1"/>
  <c r="H91" i="7" s="1"/>
  <c r="D93" i="7"/>
  <c r="M88" i="7"/>
  <c r="N88" i="7" s="1"/>
  <c r="L88" i="7"/>
  <c r="E88" i="7"/>
  <c r="F88" i="7" s="1"/>
  <c r="D88" i="7"/>
  <c r="M87" i="7"/>
  <c r="N87" i="7" s="1"/>
  <c r="L87" i="7"/>
  <c r="E87" i="7"/>
  <c r="F87" i="7" s="1"/>
  <c r="D87" i="7"/>
  <c r="M86" i="7"/>
  <c r="N86" i="7" s="1"/>
  <c r="L86" i="7"/>
  <c r="E86" i="7"/>
  <c r="F86" i="7" s="1"/>
  <c r="D86" i="7"/>
  <c r="M85" i="7"/>
  <c r="N85" i="7" s="1"/>
  <c r="L85" i="7"/>
  <c r="E85" i="7"/>
  <c r="F85" i="7" s="1"/>
  <c r="D85" i="7"/>
  <c r="M84" i="7"/>
  <c r="N84" i="7" s="1"/>
  <c r="L84" i="7"/>
  <c r="E84" i="7"/>
  <c r="F84" i="7" s="1"/>
  <c r="D84" i="7"/>
  <c r="M83" i="7"/>
  <c r="N83" i="7" s="1"/>
  <c r="L83" i="7"/>
  <c r="E83" i="7"/>
  <c r="F83" i="7" s="1"/>
  <c r="D83" i="7"/>
  <c r="M82" i="7"/>
  <c r="N82" i="7" s="1"/>
  <c r="L82" i="7"/>
  <c r="E82" i="7"/>
  <c r="F82" i="7" s="1"/>
  <c r="D82" i="7"/>
  <c r="M81" i="7"/>
  <c r="N81" i="7" s="1"/>
  <c r="L81" i="7"/>
  <c r="E81" i="7"/>
  <c r="F81" i="7" s="1"/>
  <c r="D81" i="7"/>
  <c r="M80" i="7"/>
  <c r="N80" i="7" s="1"/>
  <c r="L80" i="7"/>
  <c r="E80" i="7"/>
  <c r="F80" i="7" s="1"/>
  <c r="D80" i="7"/>
  <c r="M79" i="7"/>
  <c r="N79" i="7" s="1"/>
  <c r="L79" i="7"/>
  <c r="E79" i="7"/>
  <c r="F79" i="7" s="1"/>
  <c r="D79" i="7"/>
  <c r="M78" i="7"/>
  <c r="N78" i="7" s="1"/>
  <c r="L78" i="7"/>
  <c r="E78" i="7"/>
  <c r="F78" i="7" s="1"/>
  <c r="D78" i="7"/>
  <c r="M77" i="7"/>
  <c r="N77" i="7" s="1"/>
  <c r="L77" i="7"/>
  <c r="E77" i="7"/>
  <c r="F77" i="7" s="1"/>
  <c r="D77" i="7"/>
  <c r="M76" i="7"/>
  <c r="N76" i="7" s="1"/>
  <c r="L76" i="7"/>
  <c r="E76" i="7"/>
  <c r="F76" i="7" s="1"/>
  <c r="D76" i="7"/>
  <c r="M75" i="7"/>
  <c r="N75" i="7" s="1"/>
  <c r="L75" i="7"/>
  <c r="E75" i="7"/>
  <c r="F75" i="7" s="1"/>
  <c r="D75" i="7"/>
  <c r="M74" i="7"/>
  <c r="N74" i="7" s="1"/>
  <c r="L74" i="7"/>
  <c r="L60" i="7"/>
  <c r="E60" i="7"/>
  <c r="F60" i="7" s="1"/>
  <c r="D60" i="7"/>
  <c r="M59" i="7"/>
  <c r="N59" i="7" s="1"/>
  <c r="L59" i="7"/>
  <c r="E59" i="7"/>
  <c r="F59" i="7" s="1"/>
  <c r="D59" i="7"/>
  <c r="M58" i="7"/>
  <c r="N58" i="7" s="1"/>
  <c r="L58" i="7"/>
  <c r="E58" i="7"/>
  <c r="F58" i="7" s="1"/>
  <c r="D58" i="7"/>
  <c r="M57" i="7"/>
  <c r="N57" i="7" s="1"/>
  <c r="L57" i="7"/>
  <c r="E57" i="7"/>
  <c r="F57" i="7" s="1"/>
  <c r="D57" i="7"/>
  <c r="M56" i="7"/>
  <c r="N56" i="7" s="1"/>
  <c r="L56" i="7"/>
  <c r="E56" i="7"/>
  <c r="F56" i="7" s="1"/>
  <c r="D56" i="7"/>
  <c r="M55" i="7"/>
  <c r="N55" i="7" s="1"/>
  <c r="L55" i="7"/>
  <c r="E55" i="7"/>
  <c r="F55" i="7" s="1"/>
  <c r="D55" i="7"/>
  <c r="M54" i="7"/>
  <c r="N54" i="7" s="1"/>
  <c r="L54" i="7"/>
  <c r="E54" i="7"/>
  <c r="F54" i="7" s="1"/>
  <c r="D54" i="7"/>
  <c r="M53" i="7"/>
  <c r="N53" i="7" s="1"/>
  <c r="L53" i="7"/>
  <c r="E53" i="7"/>
  <c r="F53" i="7" s="1"/>
  <c r="D53" i="7"/>
  <c r="M52" i="7"/>
  <c r="N52" i="7" s="1"/>
  <c r="L52" i="7"/>
  <c r="E52" i="7"/>
  <c r="F52" i="7" s="1"/>
  <c r="D52" i="7"/>
  <c r="M51" i="7"/>
  <c r="N51" i="7" s="1"/>
  <c r="L51" i="7"/>
  <c r="E51" i="7"/>
  <c r="F51" i="7" s="1"/>
  <c r="D51" i="7"/>
  <c r="M50" i="7"/>
  <c r="N50" i="7" s="1"/>
  <c r="L50" i="7"/>
  <c r="E50" i="7"/>
  <c r="F50" i="7" s="1"/>
  <c r="D50" i="7"/>
  <c r="M49" i="7"/>
  <c r="N49" i="7" s="1"/>
  <c r="L49" i="7"/>
  <c r="E49" i="7"/>
  <c r="F49" i="7" s="1"/>
  <c r="H47" i="7" s="1"/>
  <c r="D49" i="7"/>
  <c r="M44" i="7"/>
  <c r="N44" i="7" s="1"/>
  <c r="L44" i="7"/>
  <c r="E44" i="7"/>
  <c r="F44" i="7" s="1"/>
  <c r="D44" i="7"/>
  <c r="M43" i="7"/>
  <c r="N43" i="7" s="1"/>
  <c r="L43" i="7"/>
  <c r="E43" i="7"/>
  <c r="F43" i="7" s="1"/>
  <c r="D43" i="7"/>
  <c r="M42" i="7"/>
  <c r="N42" i="7" s="1"/>
  <c r="L42" i="7"/>
  <c r="E42" i="7"/>
  <c r="F42" i="7" s="1"/>
  <c r="D42" i="7"/>
  <c r="M41" i="7"/>
  <c r="N41" i="7" s="1"/>
  <c r="L41" i="7"/>
  <c r="E41" i="7"/>
  <c r="F41" i="7" s="1"/>
  <c r="D41" i="7"/>
  <c r="M40" i="7"/>
  <c r="N40" i="7" s="1"/>
  <c r="L40" i="7"/>
  <c r="E40" i="7"/>
  <c r="F40" i="7" s="1"/>
  <c r="D40" i="7"/>
  <c r="M39" i="7"/>
  <c r="N39" i="7" s="1"/>
  <c r="L39" i="7"/>
  <c r="E39" i="7"/>
  <c r="F39" i="7" s="1"/>
  <c r="D39" i="7"/>
  <c r="M38" i="7"/>
  <c r="N38" i="7" s="1"/>
  <c r="L38" i="7"/>
  <c r="E38" i="7"/>
  <c r="F38" i="7" s="1"/>
  <c r="D38" i="7"/>
  <c r="M37" i="7"/>
  <c r="N37" i="7" s="1"/>
  <c r="L37" i="7"/>
  <c r="E37" i="7"/>
  <c r="F37" i="7" s="1"/>
  <c r="D37" i="7"/>
  <c r="M36" i="7"/>
  <c r="N36" i="7" s="1"/>
  <c r="L36" i="7"/>
  <c r="E36" i="7"/>
  <c r="F36" i="7" s="1"/>
  <c r="D36" i="7"/>
  <c r="M35" i="7"/>
  <c r="N35" i="7" s="1"/>
  <c r="L35" i="7"/>
  <c r="E35" i="7"/>
  <c r="F35" i="7" s="1"/>
  <c r="D35" i="7"/>
  <c r="M34" i="7"/>
  <c r="N34" i="7" s="1"/>
  <c r="L34" i="7"/>
  <c r="E34" i="7"/>
  <c r="F34" i="7" s="1"/>
  <c r="D34" i="7"/>
  <c r="M33" i="7"/>
  <c r="N33" i="7" s="1"/>
  <c r="L33" i="7"/>
  <c r="E33" i="7"/>
  <c r="F33" i="7" s="1"/>
  <c r="D33" i="7"/>
  <c r="M32" i="7"/>
  <c r="N32" i="7" s="1"/>
  <c r="L32" i="7"/>
  <c r="E32" i="7"/>
  <c r="F32" i="7" s="1"/>
  <c r="D32" i="7"/>
  <c r="M31" i="7"/>
  <c r="N31" i="7" s="1"/>
  <c r="L31" i="7"/>
  <c r="E31" i="7"/>
  <c r="F31" i="7" s="1"/>
  <c r="D31" i="7"/>
  <c r="M30" i="7"/>
  <c r="N30" i="7" s="1"/>
  <c r="L30" i="7"/>
  <c r="E30" i="7"/>
  <c r="F30" i="7" s="1"/>
  <c r="D30" i="7"/>
  <c r="M29" i="7"/>
  <c r="N29" i="7" s="1"/>
  <c r="L29" i="7"/>
  <c r="E29" i="7"/>
  <c r="F29" i="7" s="1"/>
  <c r="D29" i="7"/>
  <c r="M28" i="7"/>
  <c r="N28" i="7" s="1"/>
  <c r="L28" i="7"/>
  <c r="E28" i="7"/>
  <c r="F28" i="7" s="1"/>
  <c r="D28" i="7"/>
  <c r="M27" i="7"/>
  <c r="N27" i="7" s="1"/>
  <c r="L27" i="7"/>
  <c r="E27" i="7"/>
  <c r="F27" i="7" s="1"/>
  <c r="D27" i="7"/>
  <c r="M22" i="7"/>
  <c r="N22" i="7" s="1"/>
  <c r="L22" i="7"/>
  <c r="E22" i="7"/>
  <c r="F22" i="7" s="1"/>
  <c r="D22" i="7"/>
  <c r="M21" i="7"/>
  <c r="N21" i="7" s="1"/>
  <c r="L21" i="7"/>
  <c r="E21" i="7"/>
  <c r="F21" i="7" s="1"/>
  <c r="D21" i="7"/>
  <c r="M20" i="7"/>
  <c r="N20" i="7" s="1"/>
  <c r="L20" i="7"/>
  <c r="E20" i="7"/>
  <c r="F20" i="7" s="1"/>
  <c r="D20" i="7"/>
  <c r="M19" i="7"/>
  <c r="N19" i="7" s="1"/>
  <c r="L19" i="7"/>
  <c r="E19" i="7"/>
  <c r="F19" i="7" s="1"/>
  <c r="D19" i="7"/>
  <c r="M18" i="7"/>
  <c r="N18" i="7" s="1"/>
  <c r="L18" i="7"/>
  <c r="E18" i="7"/>
  <c r="F18" i="7" s="1"/>
  <c r="D18" i="7"/>
  <c r="M17" i="7"/>
  <c r="N17" i="7" s="1"/>
  <c r="L17" i="7"/>
  <c r="E17" i="7"/>
  <c r="F17" i="7" s="1"/>
  <c r="D17" i="7"/>
  <c r="M16" i="7"/>
  <c r="N16" i="7" s="1"/>
  <c r="L16" i="7"/>
  <c r="E16" i="7"/>
  <c r="F16" i="7" s="1"/>
  <c r="D16" i="7"/>
  <c r="M15" i="7"/>
  <c r="N15" i="7" s="1"/>
  <c r="L15" i="7"/>
  <c r="E15" i="7"/>
  <c r="F15" i="7" s="1"/>
  <c r="D15" i="7"/>
  <c r="M14" i="7"/>
  <c r="N14" i="7" s="1"/>
  <c r="L14" i="7"/>
  <c r="L8" i="7"/>
  <c r="E8" i="7"/>
  <c r="F8" i="7" s="1"/>
  <c r="D8" i="7"/>
  <c r="M7" i="7"/>
  <c r="N7" i="7" s="1"/>
  <c r="L7" i="7"/>
  <c r="E7" i="7"/>
  <c r="F7" i="7" s="1"/>
  <c r="D7" i="7"/>
  <c r="M6" i="7"/>
  <c r="N6" i="7" s="1"/>
  <c r="L6" i="7"/>
  <c r="E6" i="7"/>
  <c r="F6" i="7" s="1"/>
  <c r="D6" i="7"/>
  <c r="M5" i="7"/>
  <c r="N5" i="7" s="1"/>
  <c r="L5" i="7"/>
  <c r="E5" i="7"/>
  <c r="F5" i="7" s="1"/>
  <c r="H3" i="7" s="1"/>
  <c r="D5" i="7"/>
  <c r="M220" i="6"/>
  <c r="N220" i="6" s="1"/>
  <c r="L220" i="6"/>
  <c r="E220" i="6"/>
  <c r="F220" i="6" s="1"/>
  <c r="D220" i="6"/>
  <c r="M219" i="6"/>
  <c r="N219" i="6" s="1"/>
  <c r="L219" i="6"/>
  <c r="E219" i="6"/>
  <c r="F219" i="6" s="1"/>
  <c r="D219" i="6"/>
  <c r="M218" i="6"/>
  <c r="N218" i="6" s="1"/>
  <c r="L218" i="6"/>
  <c r="E218" i="6"/>
  <c r="F218" i="6" s="1"/>
  <c r="D218" i="6"/>
  <c r="M217" i="6"/>
  <c r="N217" i="6" s="1"/>
  <c r="L217" i="6"/>
  <c r="E217" i="6"/>
  <c r="F217" i="6" s="1"/>
  <c r="D217" i="6"/>
  <c r="M216" i="6"/>
  <c r="N216" i="6" s="1"/>
  <c r="L216" i="6"/>
  <c r="E216" i="6"/>
  <c r="F216" i="6" s="1"/>
  <c r="D216" i="6"/>
  <c r="M215" i="6"/>
  <c r="N215" i="6" s="1"/>
  <c r="L215" i="6"/>
  <c r="E215" i="6"/>
  <c r="F215" i="6" s="1"/>
  <c r="D215" i="6"/>
  <c r="M214" i="6"/>
  <c r="N214" i="6" s="1"/>
  <c r="L214" i="6"/>
  <c r="E214" i="6"/>
  <c r="F214" i="6" s="1"/>
  <c r="D214" i="6"/>
  <c r="M213" i="6"/>
  <c r="N213" i="6" s="1"/>
  <c r="L213" i="6"/>
  <c r="E213" i="6"/>
  <c r="F213" i="6" s="1"/>
  <c r="D213" i="6"/>
  <c r="M212" i="6"/>
  <c r="N212" i="6" s="1"/>
  <c r="L212" i="6"/>
  <c r="E212" i="6"/>
  <c r="F212" i="6" s="1"/>
  <c r="D212" i="6"/>
  <c r="M211" i="6"/>
  <c r="N211" i="6" s="1"/>
  <c r="P201" i="6" s="1"/>
  <c r="L211" i="6"/>
  <c r="E211" i="6"/>
  <c r="F211" i="6" s="1"/>
  <c r="L172" i="6"/>
  <c r="E172" i="6"/>
  <c r="F172" i="6" s="1"/>
  <c r="D172" i="6"/>
  <c r="M171" i="6"/>
  <c r="N171" i="6" s="1"/>
  <c r="L171" i="6"/>
  <c r="E171" i="6"/>
  <c r="F171" i="6" s="1"/>
  <c r="D171" i="6"/>
  <c r="M170" i="6"/>
  <c r="N170" i="6" s="1"/>
  <c r="L170" i="6"/>
  <c r="E170" i="6"/>
  <c r="F170" i="6" s="1"/>
  <c r="D170" i="6"/>
  <c r="M169" i="6"/>
  <c r="N169" i="6" s="1"/>
  <c r="L169" i="6"/>
  <c r="E169" i="6"/>
  <c r="F169" i="6" s="1"/>
  <c r="D169" i="6"/>
  <c r="M168" i="6"/>
  <c r="N168" i="6" s="1"/>
  <c r="L168" i="6"/>
  <c r="E168" i="6"/>
  <c r="F168" i="6" s="1"/>
  <c r="D168" i="6"/>
  <c r="M167" i="6"/>
  <c r="N167" i="6" s="1"/>
  <c r="L167" i="6"/>
  <c r="E167" i="6"/>
  <c r="F167" i="6" s="1"/>
  <c r="D167" i="6"/>
  <c r="M166" i="6"/>
  <c r="N166" i="6" s="1"/>
  <c r="L166" i="6"/>
  <c r="E166" i="6"/>
  <c r="F166" i="6" s="1"/>
  <c r="D166" i="6"/>
  <c r="M165" i="6"/>
  <c r="N165" i="6" s="1"/>
  <c r="L165" i="6"/>
  <c r="E165" i="6"/>
  <c r="F165" i="6" s="1"/>
  <c r="D165" i="6"/>
  <c r="M164" i="6"/>
  <c r="N164" i="6" s="1"/>
  <c r="L164" i="6"/>
  <c r="E164" i="6"/>
  <c r="F164" i="6" s="1"/>
  <c r="D164" i="6"/>
  <c r="M163" i="6"/>
  <c r="N163" i="6" s="1"/>
  <c r="L163" i="6"/>
  <c r="E163" i="6"/>
  <c r="F163" i="6" s="1"/>
  <c r="D163" i="6"/>
  <c r="M162" i="6"/>
  <c r="N162" i="6" s="1"/>
  <c r="L162" i="6"/>
  <c r="E162" i="6"/>
  <c r="F162" i="6" s="1"/>
  <c r="D162" i="6"/>
  <c r="M161" i="6"/>
  <c r="N161" i="6" s="1"/>
  <c r="L161" i="6"/>
  <c r="E161" i="6"/>
  <c r="F161" i="6" s="1"/>
  <c r="D161" i="6"/>
  <c r="M160" i="6"/>
  <c r="N160" i="6" s="1"/>
  <c r="L160" i="6"/>
  <c r="E160" i="6"/>
  <c r="F160" i="6" s="1"/>
  <c r="D160" i="6"/>
  <c r="M159" i="6"/>
  <c r="N159" i="6" s="1"/>
  <c r="P157" i="6" s="1"/>
  <c r="L159" i="6"/>
  <c r="E159" i="6"/>
  <c r="F159" i="6" s="1"/>
  <c r="D120" i="6"/>
  <c r="M119" i="6"/>
  <c r="N119" i="6" s="1"/>
  <c r="L119" i="6"/>
  <c r="E119" i="6"/>
  <c r="F119" i="6" s="1"/>
  <c r="D119" i="6"/>
  <c r="M118" i="6"/>
  <c r="N118" i="6" s="1"/>
  <c r="L118" i="6"/>
  <c r="E118" i="6"/>
  <c r="F118" i="6" s="1"/>
  <c r="D118" i="6"/>
  <c r="M117" i="6"/>
  <c r="N117" i="6" s="1"/>
  <c r="L117" i="6"/>
  <c r="E117" i="6"/>
  <c r="F117" i="6" s="1"/>
  <c r="D117" i="6"/>
  <c r="M116" i="6"/>
  <c r="N116" i="6" s="1"/>
  <c r="L116" i="6"/>
  <c r="E116" i="6"/>
  <c r="F116" i="6" s="1"/>
  <c r="D116" i="6"/>
  <c r="M115" i="6"/>
  <c r="N115" i="6" s="1"/>
  <c r="L115" i="6"/>
  <c r="E115" i="6"/>
  <c r="F115" i="6" s="1"/>
  <c r="D115" i="6"/>
  <c r="M110" i="6"/>
  <c r="N110" i="6" s="1"/>
  <c r="L110" i="6"/>
  <c r="E110" i="6"/>
  <c r="F110" i="6" s="1"/>
  <c r="D110" i="6"/>
  <c r="M109" i="6"/>
  <c r="N109" i="6" s="1"/>
  <c r="L109" i="6"/>
  <c r="E109" i="6"/>
  <c r="F109" i="6" s="1"/>
  <c r="D109" i="6"/>
  <c r="M108" i="6"/>
  <c r="N108" i="6" s="1"/>
  <c r="L108" i="6"/>
  <c r="E108" i="6"/>
  <c r="F108" i="6" s="1"/>
  <c r="D108" i="6"/>
  <c r="M107" i="6"/>
  <c r="N107" i="6" s="1"/>
  <c r="L107" i="6"/>
  <c r="E107" i="6"/>
  <c r="F107" i="6" s="1"/>
  <c r="D107" i="6"/>
  <c r="M106" i="6"/>
  <c r="N106" i="6" s="1"/>
  <c r="L106" i="6"/>
  <c r="E106" i="6"/>
  <c r="F106" i="6" s="1"/>
  <c r="D106" i="6"/>
  <c r="M105" i="6"/>
  <c r="N105" i="6" s="1"/>
  <c r="L105" i="6"/>
  <c r="E105" i="6"/>
  <c r="F105" i="6" s="1"/>
  <c r="D105" i="6"/>
  <c r="M104" i="6"/>
  <c r="N104" i="6" s="1"/>
  <c r="L104" i="6"/>
  <c r="E104" i="6"/>
  <c r="F104" i="6" s="1"/>
  <c r="D104" i="6"/>
  <c r="M103" i="6"/>
  <c r="N103" i="6" s="1"/>
  <c r="L103" i="6"/>
  <c r="E103" i="6"/>
  <c r="F103" i="6" s="1"/>
  <c r="D103" i="6"/>
  <c r="E64" i="6"/>
  <c r="F64" i="6" s="1"/>
  <c r="D64" i="6"/>
  <c r="M63" i="6"/>
  <c r="N63" i="6" s="1"/>
  <c r="L63" i="6"/>
  <c r="E63" i="6"/>
  <c r="F63" i="6" s="1"/>
  <c r="D63" i="6"/>
  <c r="M62" i="6"/>
  <c r="N62" i="6" s="1"/>
  <c r="L62" i="6"/>
  <c r="E62" i="6"/>
  <c r="F62" i="6" s="1"/>
  <c r="D62" i="6"/>
  <c r="M61" i="6"/>
  <c r="N61" i="6" s="1"/>
  <c r="L61" i="6"/>
  <c r="E61" i="6"/>
  <c r="F61" i="6" s="1"/>
  <c r="D61" i="6"/>
  <c r="M60" i="6"/>
  <c r="N60" i="6" s="1"/>
  <c r="L60" i="6"/>
  <c r="E60" i="6"/>
  <c r="F60" i="6" s="1"/>
  <c r="D60" i="6"/>
  <c r="M59" i="6"/>
  <c r="N59" i="6" s="1"/>
  <c r="L59" i="6"/>
  <c r="E59" i="6"/>
  <c r="F59" i="6" s="1"/>
  <c r="D59" i="6"/>
  <c r="M58" i="6"/>
  <c r="N58" i="6" s="1"/>
  <c r="L58" i="6"/>
  <c r="E58" i="6"/>
  <c r="F58" i="6" s="1"/>
  <c r="D58" i="6"/>
  <c r="M57" i="6"/>
  <c r="N57" i="6" s="1"/>
  <c r="L57" i="6"/>
  <c r="E57" i="6"/>
  <c r="F57" i="6" s="1"/>
  <c r="D57" i="6"/>
  <c r="M56" i="6"/>
  <c r="N56" i="6" s="1"/>
  <c r="L56" i="6"/>
  <c r="E56" i="6"/>
  <c r="F56" i="6" s="1"/>
  <c r="D56" i="6"/>
  <c r="M55" i="6"/>
  <c r="N55" i="6" s="1"/>
  <c r="L55" i="6"/>
  <c r="E55" i="6"/>
  <c r="F55" i="6" s="1"/>
  <c r="D55" i="6"/>
  <c r="M54" i="6"/>
  <c r="N54" i="6" s="1"/>
  <c r="L54" i="6"/>
  <c r="E54" i="6"/>
  <c r="F54" i="6" s="1"/>
  <c r="D54" i="6"/>
  <c r="M53" i="6"/>
  <c r="N53" i="6" s="1"/>
  <c r="L53" i="6"/>
  <c r="E53" i="6"/>
  <c r="F53" i="6" s="1"/>
  <c r="D53" i="6"/>
  <c r="M52" i="6"/>
  <c r="N52" i="6" s="1"/>
  <c r="L52" i="6"/>
  <c r="E52" i="6"/>
  <c r="F52" i="6" s="1"/>
  <c r="D52" i="6"/>
  <c r="M51" i="6"/>
  <c r="N51" i="6" s="1"/>
  <c r="L51" i="6"/>
  <c r="E51" i="6"/>
  <c r="F51" i="6" s="1"/>
  <c r="D12" i="6"/>
  <c r="M11" i="6"/>
  <c r="N11" i="6" s="1"/>
  <c r="L11" i="6"/>
  <c r="E11" i="6"/>
  <c r="F11" i="6" s="1"/>
  <c r="D11" i="6"/>
  <c r="M10" i="6"/>
  <c r="N10" i="6" s="1"/>
  <c r="L10" i="6"/>
  <c r="E10" i="6"/>
  <c r="F10" i="6" s="1"/>
  <c r="D10" i="6"/>
  <c r="M9" i="6"/>
  <c r="N9" i="6" s="1"/>
  <c r="L9" i="6"/>
  <c r="E9" i="6"/>
  <c r="F9" i="6" s="1"/>
  <c r="D9" i="6"/>
  <c r="M8" i="6"/>
  <c r="N8" i="6" s="1"/>
  <c r="L8" i="6"/>
  <c r="E8" i="6"/>
  <c r="F8" i="6" s="1"/>
  <c r="D8" i="6"/>
  <c r="M7" i="6"/>
  <c r="N7" i="6" s="1"/>
  <c r="L7" i="6"/>
  <c r="E7" i="6"/>
  <c r="F7" i="6" s="1"/>
  <c r="D7" i="6"/>
  <c r="M6" i="6"/>
  <c r="N6" i="6" s="1"/>
  <c r="L6" i="6"/>
  <c r="E6" i="6"/>
  <c r="F6" i="6" s="1"/>
  <c r="D6" i="6"/>
  <c r="M5" i="6"/>
  <c r="N5" i="6" s="1"/>
  <c r="L5" i="6"/>
  <c r="E5" i="6"/>
  <c r="F5" i="6" s="1"/>
  <c r="H3" i="6" s="1"/>
  <c r="D5" i="6"/>
  <c r="M220" i="5"/>
  <c r="N220" i="5" s="1"/>
  <c r="L220" i="5"/>
  <c r="E220" i="5"/>
  <c r="F220" i="5" s="1"/>
  <c r="D220" i="5"/>
  <c r="M219" i="5"/>
  <c r="N219" i="5" s="1"/>
  <c r="L219" i="5"/>
  <c r="E219" i="5"/>
  <c r="F219" i="5" s="1"/>
  <c r="D219" i="5"/>
  <c r="M218" i="5"/>
  <c r="N218" i="5" s="1"/>
  <c r="L218" i="5"/>
  <c r="E218" i="5"/>
  <c r="F218" i="5" s="1"/>
  <c r="D218" i="5"/>
  <c r="M217" i="5"/>
  <c r="N217" i="5" s="1"/>
  <c r="L217" i="5"/>
  <c r="E217" i="5"/>
  <c r="F217" i="5" s="1"/>
  <c r="D217" i="5"/>
  <c r="M216" i="5"/>
  <c r="N216" i="5" s="1"/>
  <c r="L216" i="5"/>
  <c r="E216" i="5"/>
  <c r="F216" i="5" s="1"/>
  <c r="D216" i="5"/>
  <c r="M215" i="5"/>
  <c r="N215" i="5" s="1"/>
  <c r="L215" i="5"/>
  <c r="E215" i="5"/>
  <c r="F215" i="5" s="1"/>
  <c r="D215" i="5"/>
  <c r="L175" i="5"/>
  <c r="E175" i="5"/>
  <c r="F175" i="5" s="1"/>
  <c r="D175" i="5"/>
  <c r="M174" i="5"/>
  <c r="N174" i="5" s="1"/>
  <c r="L174" i="5"/>
  <c r="E174" i="5"/>
  <c r="F174" i="5" s="1"/>
  <c r="D174" i="5"/>
  <c r="M173" i="5"/>
  <c r="N173" i="5" s="1"/>
  <c r="L173" i="5"/>
  <c r="E173" i="5"/>
  <c r="F173" i="5" s="1"/>
  <c r="D173" i="5"/>
  <c r="M172" i="5"/>
  <c r="N172" i="5" s="1"/>
  <c r="L172" i="5"/>
  <c r="E172" i="5"/>
  <c r="F172" i="5" s="1"/>
  <c r="D172" i="5"/>
  <c r="M171" i="5"/>
  <c r="N171" i="5" s="1"/>
  <c r="L171" i="5"/>
  <c r="E171" i="5"/>
  <c r="F171" i="5" s="1"/>
  <c r="D171" i="5"/>
  <c r="M170" i="5"/>
  <c r="N170" i="5" s="1"/>
  <c r="L170" i="5"/>
  <c r="E170" i="5"/>
  <c r="F170" i="5" s="1"/>
  <c r="D170" i="5"/>
  <c r="M169" i="5"/>
  <c r="N169" i="5" s="1"/>
  <c r="L169" i="5"/>
  <c r="E169" i="5"/>
  <c r="F169" i="5" s="1"/>
  <c r="D169" i="5"/>
  <c r="M168" i="5"/>
  <c r="N168" i="5" s="1"/>
  <c r="L168" i="5"/>
  <c r="E168" i="5"/>
  <c r="F168" i="5" s="1"/>
  <c r="D168" i="5"/>
  <c r="M167" i="5"/>
  <c r="N167" i="5" s="1"/>
  <c r="L167" i="5"/>
  <c r="E167" i="5"/>
  <c r="F167" i="5" s="1"/>
  <c r="D167" i="5"/>
  <c r="M166" i="5"/>
  <c r="N166" i="5" s="1"/>
  <c r="L166" i="5"/>
  <c r="E166" i="5"/>
  <c r="F166" i="5" s="1"/>
  <c r="D166" i="5"/>
  <c r="M165" i="5"/>
  <c r="N165" i="5" s="1"/>
  <c r="L165" i="5"/>
  <c r="E165" i="5"/>
  <c r="F165" i="5" s="1"/>
  <c r="D165" i="5"/>
  <c r="M164" i="5"/>
  <c r="N164" i="5" s="1"/>
  <c r="L164" i="5"/>
  <c r="E164" i="5"/>
  <c r="F164" i="5" s="1"/>
  <c r="D164" i="5"/>
  <c r="M163" i="5"/>
  <c r="N163" i="5" s="1"/>
  <c r="L163" i="5"/>
  <c r="E163" i="5"/>
  <c r="F163" i="5" s="1"/>
  <c r="D163" i="5"/>
  <c r="M162" i="5"/>
  <c r="N162" i="5" s="1"/>
  <c r="L162" i="5"/>
  <c r="E162" i="5"/>
  <c r="F162" i="5" s="1"/>
  <c r="D162" i="5"/>
  <c r="M161" i="5"/>
  <c r="N161" i="5" s="1"/>
  <c r="L161" i="5"/>
  <c r="E161" i="5"/>
  <c r="F161" i="5" s="1"/>
  <c r="D161" i="5"/>
  <c r="M160" i="5"/>
  <c r="N160" i="5" s="1"/>
  <c r="L160" i="5"/>
  <c r="E160" i="5"/>
  <c r="F160" i="5" s="1"/>
  <c r="D160" i="5"/>
  <c r="M159" i="5"/>
  <c r="N159" i="5" s="1"/>
  <c r="L159" i="5"/>
  <c r="E159" i="5"/>
  <c r="F159" i="5" s="1"/>
  <c r="H157" i="5" s="1"/>
  <c r="D159" i="5"/>
  <c r="M154" i="5"/>
  <c r="N154" i="5" s="1"/>
  <c r="L154" i="5"/>
  <c r="E154" i="5"/>
  <c r="F154" i="5" s="1"/>
  <c r="D154" i="5"/>
  <c r="M153" i="5"/>
  <c r="N153" i="5" s="1"/>
  <c r="L153" i="5"/>
  <c r="E153" i="5"/>
  <c r="F153" i="5" s="1"/>
  <c r="D153" i="5"/>
  <c r="M152" i="5"/>
  <c r="N152" i="5" s="1"/>
  <c r="L152" i="5"/>
  <c r="E152" i="5"/>
  <c r="F152" i="5" s="1"/>
  <c r="D152" i="5"/>
  <c r="M151" i="5"/>
  <c r="N151" i="5" s="1"/>
  <c r="L151" i="5"/>
  <c r="E151" i="5"/>
  <c r="F151" i="5" s="1"/>
  <c r="D151" i="5"/>
  <c r="M150" i="5"/>
  <c r="N150" i="5" s="1"/>
  <c r="L150" i="5"/>
  <c r="E150" i="5"/>
  <c r="F150" i="5" s="1"/>
  <c r="D150" i="5"/>
  <c r="M149" i="5"/>
  <c r="N149" i="5" s="1"/>
  <c r="L149" i="5"/>
  <c r="E149" i="5"/>
  <c r="F149" i="5" s="1"/>
  <c r="D149" i="5"/>
  <c r="M148" i="5"/>
  <c r="N148" i="5" s="1"/>
  <c r="L148" i="5"/>
  <c r="E148" i="5"/>
  <c r="F148" i="5" s="1"/>
  <c r="D148" i="5"/>
  <c r="M147" i="5"/>
  <c r="N147" i="5" s="1"/>
  <c r="L147" i="5"/>
  <c r="E147" i="5"/>
  <c r="F147" i="5" s="1"/>
  <c r="D147" i="5"/>
  <c r="M146" i="5"/>
  <c r="N146" i="5" s="1"/>
  <c r="L146" i="5"/>
  <c r="E146" i="5"/>
  <c r="F146" i="5" s="1"/>
  <c r="D146" i="5"/>
  <c r="M145" i="5"/>
  <c r="N145" i="5" s="1"/>
  <c r="L145" i="5"/>
  <c r="E145" i="5"/>
  <c r="F145" i="5" s="1"/>
  <c r="D145" i="5"/>
  <c r="M144" i="5"/>
  <c r="N144" i="5" s="1"/>
  <c r="L144" i="5"/>
  <c r="E144" i="5"/>
  <c r="F144" i="5" s="1"/>
  <c r="D144" i="5"/>
  <c r="M143" i="5"/>
  <c r="N143" i="5" s="1"/>
  <c r="L143" i="5"/>
  <c r="E143" i="5"/>
  <c r="F143" i="5" s="1"/>
  <c r="D143" i="5"/>
  <c r="M142" i="5"/>
  <c r="N142" i="5" s="1"/>
  <c r="L142" i="5"/>
  <c r="E142" i="5"/>
  <c r="F142" i="5" s="1"/>
  <c r="D142" i="5"/>
  <c r="M141" i="5"/>
  <c r="N141" i="5" s="1"/>
  <c r="L141" i="5"/>
  <c r="E141" i="5"/>
  <c r="F141" i="5" s="1"/>
  <c r="D141" i="5"/>
  <c r="M140" i="5"/>
  <c r="N140" i="5" s="1"/>
  <c r="L140" i="5"/>
  <c r="E140" i="5"/>
  <c r="F140" i="5" s="1"/>
  <c r="D140" i="5"/>
  <c r="M139" i="5"/>
  <c r="N139" i="5" s="1"/>
  <c r="L139" i="5"/>
  <c r="E139" i="5"/>
  <c r="F139" i="5" s="1"/>
  <c r="D139" i="5"/>
  <c r="M138" i="5"/>
  <c r="N138" i="5" s="1"/>
  <c r="L138" i="5"/>
  <c r="E138" i="5"/>
  <c r="F138" i="5" s="1"/>
  <c r="D138" i="5"/>
  <c r="M137" i="5"/>
  <c r="N137" i="5" s="1"/>
  <c r="P135" i="5" s="1"/>
  <c r="L137" i="5"/>
  <c r="E137" i="5"/>
  <c r="F137" i="5" s="1"/>
  <c r="H135" i="5" s="1"/>
  <c r="D137" i="5"/>
  <c r="M132" i="5"/>
  <c r="N132" i="5" s="1"/>
  <c r="L132" i="5"/>
  <c r="E132" i="5"/>
  <c r="F132" i="5" s="1"/>
  <c r="D132" i="5"/>
  <c r="M131" i="5"/>
  <c r="N131" i="5" s="1"/>
  <c r="L131" i="5"/>
  <c r="E131" i="5"/>
  <c r="F131" i="5" s="1"/>
  <c r="D131" i="5"/>
  <c r="M130" i="5"/>
  <c r="N130" i="5" s="1"/>
  <c r="L130" i="5"/>
  <c r="E130" i="5"/>
  <c r="F130" i="5" s="1"/>
  <c r="D130" i="5"/>
  <c r="M129" i="5"/>
  <c r="N129" i="5" s="1"/>
  <c r="L129" i="5"/>
  <c r="E129" i="5"/>
  <c r="F129" i="5" s="1"/>
  <c r="D129" i="5"/>
  <c r="M128" i="5"/>
  <c r="N128" i="5" s="1"/>
  <c r="L128" i="5"/>
  <c r="E128" i="5"/>
  <c r="F128" i="5" s="1"/>
  <c r="D128" i="5"/>
  <c r="M127" i="5"/>
  <c r="N127" i="5" s="1"/>
  <c r="L127" i="5"/>
  <c r="E127" i="5"/>
  <c r="F127" i="5" s="1"/>
  <c r="D127" i="5"/>
  <c r="M126" i="5"/>
  <c r="N126" i="5" s="1"/>
  <c r="L126" i="5"/>
  <c r="E126" i="5"/>
  <c r="F126" i="5" s="1"/>
  <c r="D126" i="5"/>
  <c r="M125" i="5"/>
  <c r="N125" i="5" s="1"/>
  <c r="L125" i="5"/>
  <c r="E125" i="5"/>
  <c r="F125" i="5" s="1"/>
  <c r="D125" i="5"/>
  <c r="M124" i="5"/>
  <c r="N124" i="5" s="1"/>
  <c r="L124" i="5"/>
  <c r="E124" i="5"/>
  <c r="F124" i="5" s="1"/>
  <c r="D124" i="5"/>
  <c r="M123" i="5"/>
  <c r="N123" i="5" s="1"/>
  <c r="E75" i="5"/>
  <c r="F75" i="5" s="1"/>
  <c r="M74" i="5"/>
  <c r="N74" i="5" s="1"/>
  <c r="E74" i="5"/>
  <c r="F74" i="5" s="1"/>
  <c r="M73" i="5"/>
  <c r="N73" i="5" s="1"/>
  <c r="E73" i="5"/>
  <c r="F73" i="5" s="1"/>
  <c r="M72" i="5"/>
  <c r="N72" i="5" s="1"/>
  <c r="E72" i="5"/>
  <c r="F72" i="5" s="1"/>
  <c r="M71" i="5"/>
  <c r="N71" i="5" s="1"/>
  <c r="P69" i="5" s="1"/>
  <c r="E71" i="5"/>
  <c r="F71" i="5" s="1"/>
  <c r="M66" i="5"/>
  <c r="N66" i="5" s="1"/>
  <c r="E66" i="5"/>
  <c r="F66" i="5" s="1"/>
  <c r="D66" i="5"/>
  <c r="L65" i="5"/>
  <c r="D65" i="5"/>
  <c r="L64" i="5"/>
  <c r="D64" i="5"/>
  <c r="L63" i="5"/>
  <c r="D63" i="5"/>
  <c r="L62" i="5"/>
  <c r="D62" i="5"/>
  <c r="L61" i="5"/>
  <c r="D61" i="5"/>
  <c r="L60" i="5"/>
  <c r="D60" i="5"/>
  <c r="L59" i="5"/>
  <c r="D59" i="5"/>
  <c r="L58" i="5"/>
  <c r="D58" i="5"/>
  <c r="L57" i="5"/>
  <c r="D57" i="5"/>
  <c r="L56" i="5"/>
  <c r="D56" i="5"/>
  <c r="L55" i="5"/>
  <c r="D55" i="5"/>
  <c r="L54" i="5"/>
  <c r="D54" i="5"/>
  <c r="L53" i="5"/>
  <c r="D53" i="5"/>
  <c r="L52" i="5"/>
  <c r="D52" i="5"/>
  <c r="L51" i="5"/>
  <c r="D51" i="5"/>
  <c r="L50" i="5"/>
  <c r="D50" i="5"/>
  <c r="L49" i="5"/>
  <c r="D49" i="5"/>
  <c r="L44" i="5"/>
  <c r="D44" i="5"/>
  <c r="L43" i="5"/>
  <c r="D43" i="5"/>
  <c r="L42" i="5"/>
  <c r="D42" i="5"/>
  <c r="L41" i="5"/>
  <c r="D41" i="5"/>
  <c r="L40" i="5"/>
  <c r="D40" i="5"/>
  <c r="L39" i="5"/>
  <c r="D39" i="5"/>
  <c r="L38" i="5"/>
  <c r="D38" i="5"/>
  <c r="L37" i="5"/>
  <c r="D37" i="5"/>
  <c r="L36" i="5"/>
  <c r="D36" i="5"/>
  <c r="L35" i="5"/>
  <c r="E35" i="5"/>
  <c r="F35" i="5" s="1"/>
  <c r="M34" i="5"/>
  <c r="N34" i="5" s="1"/>
  <c r="E34" i="5"/>
  <c r="F34" i="5" s="1"/>
  <c r="M33" i="5"/>
  <c r="N33" i="5" s="1"/>
  <c r="E33" i="5"/>
  <c r="F33" i="5" s="1"/>
  <c r="M32" i="5"/>
  <c r="N32" i="5" s="1"/>
  <c r="E32" i="5"/>
  <c r="F32" i="5" s="1"/>
  <c r="M31" i="5"/>
  <c r="N31" i="5" s="1"/>
  <c r="E31" i="5"/>
  <c r="F31" i="5" s="1"/>
  <c r="M30" i="5"/>
  <c r="N30" i="5" s="1"/>
  <c r="E30" i="5"/>
  <c r="F30" i="5" s="1"/>
  <c r="M29" i="5"/>
  <c r="N29" i="5" s="1"/>
  <c r="E29" i="5"/>
  <c r="F29" i="5" s="1"/>
  <c r="M28" i="5"/>
  <c r="N28" i="5" s="1"/>
  <c r="E28" i="5"/>
  <c r="F28" i="5" s="1"/>
  <c r="M27" i="5"/>
  <c r="N27" i="5" s="1"/>
  <c r="E27" i="5"/>
  <c r="F27" i="5" s="1"/>
  <c r="M22" i="5"/>
  <c r="N22" i="5" s="1"/>
  <c r="M21" i="5"/>
  <c r="N21" i="5" s="1"/>
  <c r="M20" i="5"/>
  <c r="N20" i="5" s="1"/>
  <c r="M19" i="5"/>
  <c r="N19" i="5" s="1"/>
  <c r="M18" i="5"/>
  <c r="N18" i="5" s="1"/>
  <c r="M17" i="5"/>
  <c r="N17" i="5" s="1"/>
  <c r="M16" i="5"/>
  <c r="N16" i="5" s="1"/>
  <c r="M15" i="5"/>
  <c r="N15" i="5" s="1"/>
  <c r="M14" i="5"/>
  <c r="N14" i="5" s="1"/>
  <c r="M13" i="5"/>
  <c r="N13" i="5" s="1"/>
  <c r="M12" i="5"/>
  <c r="N12" i="5" s="1"/>
  <c r="M11" i="5"/>
  <c r="N11" i="5" s="1"/>
  <c r="M10" i="5"/>
  <c r="N10" i="5" s="1"/>
  <c r="M9" i="5"/>
  <c r="N9" i="5" s="1"/>
  <c r="M8" i="5"/>
  <c r="N8" i="5" s="1"/>
  <c r="M7" i="5"/>
  <c r="N7" i="5" s="1"/>
  <c r="M6" i="5"/>
  <c r="N6" i="5" s="1"/>
  <c r="M5" i="5"/>
  <c r="N5" i="5" s="1"/>
  <c r="P3" i="5" s="1"/>
  <c r="M220" i="7"/>
  <c r="N220" i="7" s="1"/>
  <c r="L123" i="5"/>
  <c r="E123" i="5"/>
  <c r="F123" i="5" s="1"/>
  <c r="D123" i="5"/>
  <c r="M122" i="5"/>
  <c r="N122" i="5" s="1"/>
  <c r="L122" i="5"/>
  <c r="E122" i="5"/>
  <c r="F122" i="5" s="1"/>
  <c r="D122" i="5"/>
  <c r="M121" i="5"/>
  <c r="N121" i="5" s="1"/>
  <c r="L121" i="5"/>
  <c r="E121" i="5"/>
  <c r="F121" i="5" s="1"/>
  <c r="D121" i="5"/>
  <c r="M120" i="5"/>
  <c r="N120" i="5" s="1"/>
  <c r="L120" i="5"/>
  <c r="E120" i="5"/>
  <c r="F120" i="5" s="1"/>
  <c r="D120" i="5"/>
  <c r="M119" i="5"/>
  <c r="N119" i="5" s="1"/>
  <c r="L119" i="5"/>
  <c r="E119" i="5"/>
  <c r="F119" i="5" s="1"/>
  <c r="D119" i="5"/>
  <c r="M118" i="5"/>
  <c r="N118" i="5" s="1"/>
  <c r="L118" i="5"/>
  <c r="E118" i="5"/>
  <c r="F118" i="5" s="1"/>
  <c r="D118" i="5"/>
  <c r="M117" i="5"/>
  <c r="N117" i="5" s="1"/>
  <c r="L117" i="5"/>
  <c r="E117" i="5"/>
  <c r="F117" i="5" s="1"/>
  <c r="D117" i="5"/>
  <c r="M116" i="5"/>
  <c r="N116" i="5" s="1"/>
  <c r="L116" i="5"/>
  <c r="E116" i="5"/>
  <c r="F116" i="5" s="1"/>
  <c r="D116" i="5"/>
  <c r="M115" i="5"/>
  <c r="N115" i="5" s="1"/>
  <c r="P113" i="5" s="1"/>
  <c r="L115" i="5"/>
  <c r="E115" i="5"/>
  <c r="F115" i="5" s="1"/>
  <c r="H113" i="5" s="1"/>
  <c r="D115" i="5"/>
  <c r="M110" i="5"/>
  <c r="N110" i="5" s="1"/>
  <c r="L110" i="5"/>
  <c r="E110" i="5"/>
  <c r="F110" i="5" s="1"/>
  <c r="D110" i="5"/>
  <c r="M109" i="5"/>
  <c r="N109" i="5" s="1"/>
  <c r="L109" i="5"/>
  <c r="E109" i="5"/>
  <c r="F109" i="5" s="1"/>
  <c r="D109" i="5"/>
  <c r="M108" i="5"/>
  <c r="N108" i="5" s="1"/>
  <c r="L108" i="5"/>
  <c r="E108" i="5"/>
  <c r="F108" i="5" s="1"/>
  <c r="D108" i="5"/>
  <c r="M107" i="5"/>
  <c r="N107" i="5" s="1"/>
  <c r="L107" i="5"/>
  <c r="E107" i="5"/>
  <c r="F107" i="5" s="1"/>
  <c r="D107" i="5"/>
  <c r="M106" i="5"/>
  <c r="N106" i="5" s="1"/>
  <c r="L106" i="5"/>
  <c r="E106" i="5"/>
  <c r="F106" i="5" s="1"/>
  <c r="D106" i="5"/>
  <c r="M105" i="5"/>
  <c r="N105" i="5" s="1"/>
  <c r="L105" i="5"/>
  <c r="E105" i="5"/>
  <c r="F105" i="5" s="1"/>
  <c r="D105" i="5"/>
  <c r="M104" i="5"/>
  <c r="N104" i="5" s="1"/>
  <c r="L104" i="5"/>
  <c r="E104" i="5"/>
  <c r="F104" i="5" s="1"/>
  <c r="D104" i="5"/>
  <c r="M103" i="5"/>
  <c r="N103" i="5" s="1"/>
  <c r="L103" i="5"/>
  <c r="E103" i="5"/>
  <c r="F103" i="5" s="1"/>
  <c r="D103" i="5"/>
  <c r="M102" i="5"/>
  <c r="N102" i="5" s="1"/>
  <c r="L102" i="5"/>
  <c r="E102" i="5"/>
  <c r="F102" i="5" s="1"/>
  <c r="D102" i="5"/>
  <c r="M101" i="5"/>
  <c r="N101" i="5" s="1"/>
  <c r="L101" i="5"/>
  <c r="E101" i="5"/>
  <c r="F101" i="5" s="1"/>
  <c r="D101" i="5"/>
  <c r="M100" i="5"/>
  <c r="N100" i="5" s="1"/>
  <c r="L100" i="5"/>
  <c r="E100" i="5"/>
  <c r="F100" i="5" s="1"/>
  <c r="D100" i="5"/>
  <c r="M99" i="5"/>
  <c r="N99" i="5" s="1"/>
  <c r="L99" i="5"/>
  <c r="E99" i="5"/>
  <c r="F99" i="5" s="1"/>
  <c r="D99" i="5"/>
  <c r="M98" i="5"/>
  <c r="N98" i="5" s="1"/>
  <c r="L98" i="5"/>
  <c r="E98" i="5"/>
  <c r="F98" i="5" s="1"/>
  <c r="D98" i="5"/>
  <c r="M97" i="5"/>
  <c r="N97" i="5" s="1"/>
  <c r="L97" i="5"/>
  <c r="E97" i="5"/>
  <c r="F97" i="5" s="1"/>
  <c r="D97" i="5"/>
  <c r="M96" i="5"/>
  <c r="N96" i="5" s="1"/>
  <c r="L96" i="5"/>
  <c r="E96" i="5"/>
  <c r="F96" i="5" s="1"/>
  <c r="D96" i="5"/>
  <c r="M95" i="5"/>
  <c r="N95" i="5" s="1"/>
  <c r="L95" i="5"/>
  <c r="E95" i="5"/>
  <c r="F95" i="5" s="1"/>
  <c r="D95" i="5"/>
  <c r="M94" i="5"/>
  <c r="N94" i="5" s="1"/>
  <c r="L94" i="5"/>
  <c r="E94" i="5"/>
  <c r="F94" i="5" s="1"/>
  <c r="D94" i="5"/>
  <c r="M93" i="5"/>
  <c r="N93" i="5" s="1"/>
  <c r="L93" i="5"/>
  <c r="E93" i="5"/>
  <c r="F93" i="5" s="1"/>
  <c r="H91" i="5" s="1"/>
  <c r="D93" i="5"/>
  <c r="M88" i="5"/>
  <c r="N88" i="5" s="1"/>
  <c r="L88" i="5"/>
  <c r="E88" i="5"/>
  <c r="F88" i="5" s="1"/>
  <c r="D88" i="5"/>
  <c r="M87" i="5"/>
  <c r="N87" i="5" s="1"/>
  <c r="L87" i="5"/>
  <c r="E87" i="5"/>
  <c r="F87" i="5" s="1"/>
  <c r="D87" i="5"/>
  <c r="M86" i="5"/>
  <c r="N86" i="5" s="1"/>
  <c r="L86" i="5"/>
  <c r="E86" i="5"/>
  <c r="F86" i="5" s="1"/>
  <c r="D86" i="5"/>
  <c r="M85" i="5"/>
  <c r="N85" i="5" s="1"/>
  <c r="L85" i="5"/>
  <c r="E85" i="5"/>
  <c r="F85" i="5" s="1"/>
  <c r="D85" i="5"/>
  <c r="M84" i="5"/>
  <c r="N84" i="5" s="1"/>
  <c r="L84" i="5"/>
  <c r="E84" i="5"/>
  <c r="F84" i="5" s="1"/>
  <c r="D84" i="5"/>
  <c r="M83" i="5"/>
  <c r="N83" i="5" s="1"/>
  <c r="L83" i="5"/>
  <c r="E83" i="5"/>
  <c r="F83" i="5" s="1"/>
  <c r="D83" i="5"/>
  <c r="M82" i="5"/>
  <c r="N82" i="5" s="1"/>
  <c r="L82" i="5"/>
  <c r="E82" i="5"/>
  <c r="F82" i="5" s="1"/>
  <c r="D82" i="5"/>
  <c r="M81" i="5"/>
  <c r="N81" i="5" s="1"/>
  <c r="L81" i="5"/>
  <c r="E81" i="5"/>
  <c r="F81" i="5" s="1"/>
  <c r="D81" i="5"/>
  <c r="M80" i="5"/>
  <c r="N80" i="5" s="1"/>
  <c r="L80" i="5"/>
  <c r="E80" i="5"/>
  <c r="F80" i="5" s="1"/>
  <c r="D80" i="5"/>
  <c r="M79" i="5"/>
  <c r="N79" i="5" s="1"/>
  <c r="L79" i="5"/>
  <c r="E79" i="5"/>
  <c r="F79" i="5" s="1"/>
  <c r="D79" i="5"/>
  <c r="M78" i="5"/>
  <c r="N78" i="5" s="1"/>
  <c r="L78" i="5"/>
  <c r="E78" i="5"/>
  <c r="F78" i="5" s="1"/>
  <c r="D78" i="5"/>
  <c r="M77" i="5"/>
  <c r="N77" i="5" s="1"/>
  <c r="L77" i="5"/>
  <c r="E77" i="5"/>
  <c r="F77" i="5" s="1"/>
  <c r="D77" i="5"/>
  <c r="M76" i="5"/>
  <c r="N76" i="5" s="1"/>
  <c r="L76" i="5"/>
  <c r="E76" i="5"/>
  <c r="F76" i="5" s="1"/>
  <c r="D76" i="5"/>
  <c r="M75" i="5"/>
  <c r="N75" i="5" s="1"/>
  <c r="L75" i="5"/>
  <c r="D75" i="5"/>
  <c r="L74" i="5"/>
  <c r="D74" i="5"/>
  <c r="L73" i="5"/>
  <c r="D73" i="5"/>
  <c r="L72" i="5"/>
  <c r="D72" i="5"/>
  <c r="L71" i="5"/>
  <c r="D71" i="5"/>
  <c r="L66" i="5"/>
  <c r="M65" i="5"/>
  <c r="N65" i="5" s="1"/>
  <c r="E65" i="5"/>
  <c r="F65" i="5" s="1"/>
  <c r="M64" i="5"/>
  <c r="N64" i="5" s="1"/>
  <c r="E64" i="5"/>
  <c r="F64" i="5" s="1"/>
  <c r="M63" i="5"/>
  <c r="N63" i="5" s="1"/>
  <c r="E63" i="5"/>
  <c r="F63" i="5" s="1"/>
  <c r="M62" i="5"/>
  <c r="N62" i="5" s="1"/>
  <c r="E62" i="5"/>
  <c r="F62" i="5" s="1"/>
  <c r="M61" i="5"/>
  <c r="N61" i="5" s="1"/>
  <c r="E61" i="5"/>
  <c r="F61" i="5" s="1"/>
  <c r="M60" i="5"/>
  <c r="N60" i="5" s="1"/>
  <c r="E60" i="5"/>
  <c r="F60" i="5" s="1"/>
  <c r="M59" i="5"/>
  <c r="N59" i="5" s="1"/>
  <c r="E59" i="5"/>
  <c r="F59" i="5" s="1"/>
  <c r="M58" i="5"/>
  <c r="N58" i="5" s="1"/>
  <c r="E58" i="5"/>
  <c r="F58" i="5" s="1"/>
  <c r="M57" i="5"/>
  <c r="N57" i="5" s="1"/>
  <c r="E57" i="5"/>
  <c r="F57" i="5" s="1"/>
  <c r="M56" i="5"/>
  <c r="N56" i="5" s="1"/>
  <c r="E56" i="5"/>
  <c r="F56" i="5" s="1"/>
  <c r="M55" i="5"/>
  <c r="N55" i="5" s="1"/>
  <c r="E55" i="5"/>
  <c r="F55" i="5" s="1"/>
  <c r="M54" i="5"/>
  <c r="N54" i="5" s="1"/>
  <c r="E54" i="5"/>
  <c r="F54" i="5" s="1"/>
  <c r="M53" i="5"/>
  <c r="N53" i="5" s="1"/>
  <c r="E53" i="5"/>
  <c r="F53" i="5" s="1"/>
  <c r="M52" i="5"/>
  <c r="N52" i="5" s="1"/>
  <c r="E52" i="5"/>
  <c r="F52" i="5" s="1"/>
  <c r="M51" i="5"/>
  <c r="N51" i="5" s="1"/>
  <c r="E51" i="5"/>
  <c r="F51" i="5" s="1"/>
  <c r="M50" i="5"/>
  <c r="N50" i="5" s="1"/>
  <c r="E50" i="5"/>
  <c r="F50" i="5" s="1"/>
  <c r="M49" i="5"/>
  <c r="N49" i="5" s="1"/>
  <c r="P47" i="5" s="1"/>
  <c r="E49" i="5"/>
  <c r="F49" i="5" s="1"/>
  <c r="H47" i="5" s="1"/>
  <c r="M44" i="5"/>
  <c r="N44" i="5" s="1"/>
  <c r="E44" i="5"/>
  <c r="F44" i="5" s="1"/>
  <c r="M43" i="5"/>
  <c r="N43" i="5" s="1"/>
  <c r="E43" i="5"/>
  <c r="F43" i="5" s="1"/>
  <c r="M42" i="5"/>
  <c r="N42" i="5" s="1"/>
  <c r="E42" i="5"/>
  <c r="F42" i="5" s="1"/>
  <c r="M41" i="5"/>
  <c r="N41" i="5" s="1"/>
  <c r="E41" i="5"/>
  <c r="F41" i="5" s="1"/>
  <c r="M40" i="5"/>
  <c r="N40" i="5" s="1"/>
  <c r="E40" i="5"/>
  <c r="F40" i="5" s="1"/>
  <c r="M39" i="5"/>
  <c r="N39" i="5" s="1"/>
  <c r="E39" i="5"/>
  <c r="F39" i="5" s="1"/>
  <c r="M38" i="5"/>
  <c r="N38" i="5" s="1"/>
  <c r="E38" i="5"/>
  <c r="F38" i="5" s="1"/>
  <c r="M37" i="5"/>
  <c r="N37" i="5" s="1"/>
  <c r="E37" i="5"/>
  <c r="F37" i="5" s="1"/>
  <c r="M36" i="5"/>
  <c r="N36" i="5" s="1"/>
  <c r="E36" i="5"/>
  <c r="F36" i="5" s="1"/>
  <c r="M35" i="5"/>
  <c r="N35" i="5" s="1"/>
  <c r="D35" i="5"/>
  <c r="L34" i="5"/>
  <c r="D34" i="5"/>
  <c r="L33" i="5"/>
  <c r="D33" i="5"/>
  <c r="L32" i="5"/>
  <c r="D32" i="5"/>
  <c r="L31" i="5"/>
  <c r="D31" i="5"/>
  <c r="L30" i="5"/>
  <c r="D30" i="5"/>
  <c r="L29" i="5"/>
  <c r="D29" i="5"/>
  <c r="L28" i="5"/>
  <c r="D28" i="5"/>
  <c r="L27" i="5"/>
  <c r="D27" i="5"/>
  <c r="L22" i="5"/>
  <c r="L21" i="5"/>
  <c r="L20" i="5"/>
  <c r="L19" i="5"/>
  <c r="L18" i="5"/>
  <c r="L17" i="5"/>
  <c r="L16" i="5"/>
  <c r="L15" i="5"/>
  <c r="L14" i="5"/>
  <c r="L13" i="5"/>
  <c r="L12" i="5"/>
  <c r="L11" i="5"/>
  <c r="L10" i="5"/>
  <c r="L9" i="5"/>
  <c r="L8" i="5"/>
  <c r="L7" i="5"/>
  <c r="L6" i="5"/>
  <c r="L5" i="5"/>
  <c r="M920" i="4"/>
  <c r="N920" i="4" s="1"/>
  <c r="L920" i="4"/>
  <c r="E920" i="4"/>
  <c r="F920" i="4" s="1"/>
  <c r="D920" i="4"/>
  <c r="M919" i="4"/>
  <c r="N919" i="4" s="1"/>
  <c r="L919" i="4"/>
  <c r="E919" i="4"/>
  <c r="F919" i="4" s="1"/>
  <c r="D919" i="4"/>
  <c r="M918" i="4"/>
  <c r="N918" i="4" s="1"/>
  <c r="L918" i="4"/>
  <c r="E918" i="4"/>
  <c r="F918" i="4" s="1"/>
  <c r="D918" i="4"/>
  <c r="M917" i="4"/>
  <c r="N917" i="4" s="1"/>
  <c r="L917" i="4"/>
  <c r="E917" i="4"/>
  <c r="F917" i="4" s="1"/>
  <c r="D917" i="4"/>
  <c r="M916" i="4"/>
  <c r="N916" i="4" s="1"/>
  <c r="L916" i="4"/>
  <c r="E916" i="4"/>
  <c r="F916" i="4" s="1"/>
  <c r="D916" i="4"/>
  <c r="M915" i="4"/>
  <c r="N915" i="4" s="1"/>
  <c r="L915" i="4"/>
  <c r="E915" i="4"/>
  <c r="F915" i="4" s="1"/>
  <c r="D915" i="4"/>
  <c r="M914" i="4"/>
  <c r="N914" i="4" s="1"/>
  <c r="L914" i="4"/>
  <c r="E914" i="4"/>
  <c r="F914" i="4" s="1"/>
  <c r="D914" i="4"/>
  <c r="M913" i="4"/>
  <c r="N913" i="4" s="1"/>
  <c r="L913" i="4"/>
  <c r="E913" i="4"/>
  <c r="F913" i="4" s="1"/>
  <c r="D913" i="4"/>
  <c r="M912" i="4"/>
  <c r="N912" i="4" s="1"/>
  <c r="L912" i="4"/>
  <c r="M884" i="4"/>
  <c r="N884" i="4" s="1"/>
  <c r="D884" i="4"/>
  <c r="D883" i="4"/>
  <c r="D882" i="4"/>
  <c r="D881" i="4"/>
  <c r="E880" i="4"/>
  <c r="F880" i="4" s="1"/>
  <c r="D879" i="4"/>
  <c r="D874" i="4"/>
  <c r="D873" i="4"/>
  <c r="E872" i="4"/>
  <c r="F872" i="4" s="1"/>
  <c r="E871" i="4"/>
  <c r="F871" i="4" s="1"/>
  <c r="E870" i="4"/>
  <c r="F870" i="4" s="1"/>
  <c r="E869" i="4"/>
  <c r="F869" i="4" s="1"/>
  <c r="D868" i="4"/>
  <c r="D867" i="4"/>
  <c r="D866" i="4"/>
  <c r="E865" i="4"/>
  <c r="F865" i="4" s="1"/>
  <c r="E864" i="4"/>
  <c r="F864" i="4" s="1"/>
  <c r="D863" i="4"/>
  <c r="D862" i="4"/>
  <c r="D861" i="4"/>
  <c r="E860" i="4"/>
  <c r="F860" i="4" s="1"/>
  <c r="E859" i="4"/>
  <c r="F859" i="4" s="1"/>
  <c r="M857" i="4"/>
  <c r="N857" i="4" s="1"/>
  <c r="M856" i="4"/>
  <c r="N856" i="4" s="1"/>
  <c r="L815" i="4"/>
  <c r="M813" i="4"/>
  <c r="N813" i="4" s="1"/>
  <c r="D812" i="4"/>
  <c r="D810" i="4"/>
  <c r="E912" i="4"/>
  <c r="F912" i="4" s="1"/>
  <c r="D912" i="4"/>
  <c r="M911" i="4"/>
  <c r="N911" i="4" s="1"/>
  <c r="L911" i="4"/>
  <c r="E911" i="4"/>
  <c r="F911" i="4" s="1"/>
  <c r="D911" i="4"/>
  <c r="M910" i="4"/>
  <c r="N910" i="4" s="1"/>
  <c r="L910" i="4"/>
  <c r="E910" i="4"/>
  <c r="F910" i="4" s="1"/>
  <c r="D910" i="4"/>
  <c r="M909" i="4"/>
  <c r="N909" i="4" s="1"/>
  <c r="L909" i="4"/>
  <c r="E909" i="4"/>
  <c r="F909" i="4" s="1"/>
  <c r="D909" i="4"/>
  <c r="M908" i="4"/>
  <c r="N908" i="4" s="1"/>
  <c r="L908" i="4"/>
  <c r="E908" i="4"/>
  <c r="F908" i="4" s="1"/>
  <c r="D908" i="4"/>
  <c r="M907" i="4"/>
  <c r="N907" i="4" s="1"/>
  <c r="L907" i="4"/>
  <c r="E907" i="4"/>
  <c r="F907" i="4" s="1"/>
  <c r="D907" i="4"/>
  <c r="M906" i="4"/>
  <c r="N906" i="4" s="1"/>
  <c r="L906" i="4"/>
  <c r="E906" i="4"/>
  <c r="F906" i="4" s="1"/>
  <c r="D906" i="4"/>
  <c r="M905" i="4"/>
  <c r="N905" i="4" s="1"/>
  <c r="L905" i="4"/>
  <c r="E905" i="4"/>
  <c r="F905" i="4" s="1"/>
  <c r="D905" i="4"/>
  <c r="M904" i="4"/>
  <c r="N904" i="4" s="1"/>
  <c r="D893" i="4"/>
  <c r="L892" i="4"/>
  <c r="D885" i="4"/>
  <c r="E884" i="4"/>
  <c r="F884" i="4" s="1"/>
  <c r="E883" i="4"/>
  <c r="F883" i="4" s="1"/>
  <c r="E882" i="4"/>
  <c r="F882" i="4" s="1"/>
  <c r="L881" i="4"/>
  <c r="M880" i="4"/>
  <c r="N880" i="4" s="1"/>
  <c r="D880" i="4"/>
  <c r="E879" i="4"/>
  <c r="F879" i="4" s="1"/>
  <c r="E874" i="4"/>
  <c r="F874" i="4" s="1"/>
  <c r="L873" i="4"/>
  <c r="L872" i="4"/>
  <c r="L871" i="4"/>
  <c r="M870" i="4"/>
  <c r="N870" i="4" s="1"/>
  <c r="D870" i="4"/>
  <c r="L869" i="4"/>
  <c r="L868" i="4"/>
  <c r="L867" i="4"/>
  <c r="M866" i="4"/>
  <c r="N866" i="4" s="1"/>
  <c r="M865" i="4"/>
  <c r="N865" i="4" s="1"/>
  <c r="M864" i="4"/>
  <c r="N864" i="4" s="1"/>
  <c r="D864" i="4"/>
  <c r="E863" i="4"/>
  <c r="F863" i="4" s="1"/>
  <c r="E862" i="4"/>
  <c r="F862" i="4" s="1"/>
  <c r="L861" i="4"/>
  <c r="L860" i="4"/>
  <c r="L859" i="4"/>
  <c r="D859" i="4"/>
  <c r="E858" i="4"/>
  <c r="F858" i="4" s="1"/>
  <c r="E857" i="4"/>
  <c r="F857" i="4" s="1"/>
  <c r="E856" i="4"/>
  <c r="F856" i="4" s="1"/>
  <c r="M814" i="4"/>
  <c r="N814" i="4" s="1"/>
  <c r="L813" i="4"/>
  <c r="E812" i="4"/>
  <c r="F812" i="4" s="1"/>
  <c r="M810" i="4"/>
  <c r="N810" i="4" s="1"/>
  <c r="L904" i="4"/>
  <c r="E904" i="4"/>
  <c r="F904" i="4" s="1"/>
  <c r="D904" i="4"/>
  <c r="M903" i="4"/>
  <c r="N903" i="4" s="1"/>
  <c r="L903" i="4"/>
  <c r="E903" i="4"/>
  <c r="F903" i="4" s="1"/>
  <c r="D903" i="4"/>
  <c r="M902" i="4"/>
  <c r="N902" i="4" s="1"/>
  <c r="L902" i="4"/>
  <c r="E902" i="4"/>
  <c r="F902" i="4" s="1"/>
  <c r="D902" i="4"/>
  <c r="M897" i="4"/>
  <c r="N897" i="4" s="1"/>
  <c r="L897" i="4"/>
  <c r="E897" i="4"/>
  <c r="F897" i="4" s="1"/>
  <c r="D897" i="4"/>
  <c r="M896" i="4"/>
  <c r="N896" i="4" s="1"/>
  <c r="L896" i="4"/>
  <c r="E896" i="4"/>
  <c r="F896" i="4" s="1"/>
  <c r="D896" i="4"/>
  <c r="M895" i="4"/>
  <c r="N895" i="4" s="1"/>
  <c r="L895" i="4"/>
  <c r="E895" i="4"/>
  <c r="F895" i="4" s="1"/>
  <c r="D895" i="4"/>
  <c r="M894" i="4"/>
  <c r="N894" i="4" s="1"/>
  <c r="L894" i="4"/>
  <c r="E894" i="4"/>
  <c r="F894" i="4" s="1"/>
  <c r="D894" i="4"/>
  <c r="M893" i="4"/>
  <c r="N893" i="4" s="1"/>
  <c r="L893" i="4"/>
  <c r="E893" i="4"/>
  <c r="F893" i="4" s="1"/>
  <c r="M892" i="4"/>
  <c r="N892" i="4" s="1"/>
  <c r="L885" i="4"/>
  <c r="L884" i="4"/>
  <c r="L883" i="4"/>
  <c r="L882" i="4"/>
  <c r="M881" i="4"/>
  <c r="N881" i="4" s="1"/>
  <c r="L880" i="4"/>
  <c r="L879" i="4"/>
  <c r="M874" i="4"/>
  <c r="N874" i="4" s="1"/>
  <c r="M873" i="4"/>
  <c r="N873" i="4" s="1"/>
  <c r="M872" i="4"/>
  <c r="N872" i="4" s="1"/>
  <c r="D872" i="4"/>
  <c r="D871" i="4"/>
  <c r="M869" i="4"/>
  <c r="N869" i="4" s="1"/>
  <c r="D869" i="4"/>
  <c r="E868" i="4"/>
  <c r="F868" i="4" s="1"/>
  <c r="E867" i="4"/>
  <c r="F867" i="4" s="1"/>
  <c r="E866" i="4"/>
  <c r="F866" i="4" s="1"/>
  <c r="L865" i="4"/>
  <c r="L864" i="4"/>
  <c r="L863" i="4"/>
  <c r="M862" i="4"/>
  <c r="N862" i="4" s="1"/>
  <c r="M861" i="4"/>
  <c r="N861" i="4" s="1"/>
  <c r="M860" i="4"/>
  <c r="N860" i="4" s="1"/>
  <c r="M859" i="4"/>
  <c r="N859" i="4" s="1"/>
  <c r="M858" i="4"/>
  <c r="N858" i="4" s="1"/>
  <c r="D858" i="4"/>
  <c r="D857" i="4"/>
  <c r="D856" i="4"/>
  <c r="L814" i="4"/>
  <c r="D813" i="4"/>
  <c r="M811" i="4"/>
  <c r="N811" i="4" s="1"/>
  <c r="L810" i="4"/>
  <c r="E892" i="4"/>
  <c r="F892" i="4" s="1"/>
  <c r="D892" i="4"/>
  <c r="M891" i="4"/>
  <c r="N891" i="4" s="1"/>
  <c r="L891" i="4"/>
  <c r="E891" i="4"/>
  <c r="F891" i="4" s="1"/>
  <c r="D891" i="4"/>
  <c r="M890" i="4"/>
  <c r="N890" i="4" s="1"/>
  <c r="L890" i="4"/>
  <c r="E890" i="4"/>
  <c r="F890" i="4" s="1"/>
  <c r="D890" i="4"/>
  <c r="M889" i="4"/>
  <c r="N889" i="4" s="1"/>
  <c r="L889" i="4"/>
  <c r="E889" i="4"/>
  <c r="F889" i="4" s="1"/>
  <c r="D889" i="4"/>
  <c r="M888" i="4"/>
  <c r="N888" i="4" s="1"/>
  <c r="L888" i="4"/>
  <c r="E888" i="4"/>
  <c r="F888" i="4" s="1"/>
  <c r="D888" i="4"/>
  <c r="M887" i="4"/>
  <c r="N887" i="4" s="1"/>
  <c r="L887" i="4"/>
  <c r="E887" i="4"/>
  <c r="F887" i="4" s="1"/>
  <c r="D887" i="4"/>
  <c r="M886" i="4"/>
  <c r="N886" i="4" s="1"/>
  <c r="L886" i="4"/>
  <c r="E886" i="4"/>
  <c r="F886" i="4" s="1"/>
  <c r="D886" i="4"/>
  <c r="M885" i="4"/>
  <c r="N885" i="4" s="1"/>
  <c r="E885" i="4"/>
  <c r="F885" i="4" s="1"/>
  <c r="M883" i="4"/>
  <c r="N883" i="4" s="1"/>
  <c r="M882" i="4"/>
  <c r="N882" i="4" s="1"/>
  <c r="E881" i="4"/>
  <c r="F881" i="4" s="1"/>
  <c r="M879" i="4"/>
  <c r="N879" i="4" s="1"/>
  <c r="L874" i="4"/>
  <c r="E873" i="4"/>
  <c r="F873" i="4" s="1"/>
  <c r="M871" i="4"/>
  <c r="N871" i="4" s="1"/>
  <c r="L870" i="4"/>
  <c r="M868" i="4"/>
  <c r="N868" i="4" s="1"/>
  <c r="M867" i="4"/>
  <c r="N867" i="4" s="1"/>
  <c r="L866" i="4"/>
  <c r="D865" i="4"/>
  <c r="M863" i="4"/>
  <c r="N863" i="4" s="1"/>
  <c r="L862" i="4"/>
  <c r="E861" i="4"/>
  <c r="F861" i="4" s="1"/>
  <c r="D860" i="4"/>
  <c r="L858" i="4"/>
  <c r="L857" i="4"/>
  <c r="L856" i="4"/>
  <c r="D815" i="4"/>
  <c r="E813" i="4"/>
  <c r="F813" i="4" s="1"/>
  <c r="E811" i="4"/>
  <c r="F811" i="4" s="1"/>
  <c r="M851" i="4"/>
  <c r="N851" i="4" s="1"/>
  <c r="L851" i="4"/>
  <c r="E851" i="4"/>
  <c r="F851" i="4" s="1"/>
  <c r="D851" i="4"/>
  <c r="M850" i="4"/>
  <c r="N850" i="4" s="1"/>
  <c r="L850" i="4"/>
  <c r="E850" i="4"/>
  <c r="F850" i="4" s="1"/>
  <c r="D850" i="4"/>
  <c r="M849" i="4"/>
  <c r="N849" i="4" s="1"/>
  <c r="L849" i="4"/>
  <c r="E849" i="4"/>
  <c r="F849" i="4" s="1"/>
  <c r="D849" i="4"/>
  <c r="M848" i="4"/>
  <c r="N848" i="4" s="1"/>
  <c r="L848" i="4"/>
  <c r="E848" i="4"/>
  <c r="F848" i="4" s="1"/>
  <c r="D848" i="4"/>
  <c r="M847" i="4"/>
  <c r="N847" i="4" s="1"/>
  <c r="L847" i="4"/>
  <c r="E847" i="4"/>
  <c r="F847" i="4" s="1"/>
  <c r="D847" i="4"/>
  <c r="M846" i="4"/>
  <c r="N846" i="4" s="1"/>
  <c r="L846" i="4"/>
  <c r="E846" i="4"/>
  <c r="F846" i="4" s="1"/>
  <c r="D846" i="4"/>
  <c r="M845" i="4"/>
  <c r="N845" i="4" s="1"/>
  <c r="L845" i="4"/>
  <c r="E845" i="4"/>
  <c r="F845" i="4" s="1"/>
  <c r="D845" i="4"/>
  <c r="M844" i="4"/>
  <c r="N844" i="4" s="1"/>
  <c r="L844" i="4"/>
  <c r="E844" i="4"/>
  <c r="F844" i="4" s="1"/>
  <c r="D844" i="4"/>
  <c r="M843" i="4"/>
  <c r="N843" i="4" s="1"/>
  <c r="L843" i="4"/>
  <c r="E843" i="4"/>
  <c r="F843" i="4" s="1"/>
  <c r="D843" i="4"/>
  <c r="M842" i="4"/>
  <c r="N842" i="4" s="1"/>
  <c r="L842" i="4"/>
  <c r="E842" i="4"/>
  <c r="F842" i="4" s="1"/>
  <c r="D842" i="4"/>
  <c r="M841" i="4"/>
  <c r="N841" i="4" s="1"/>
  <c r="L841" i="4"/>
  <c r="E841" i="4"/>
  <c r="F841" i="4" s="1"/>
  <c r="D841" i="4"/>
  <c r="M840" i="4"/>
  <c r="N840" i="4" s="1"/>
  <c r="L840" i="4"/>
  <c r="E840" i="4"/>
  <c r="F840" i="4" s="1"/>
  <c r="D840" i="4"/>
  <c r="M839" i="4"/>
  <c r="N839" i="4" s="1"/>
  <c r="L839" i="4"/>
  <c r="E839" i="4"/>
  <c r="F839" i="4" s="1"/>
  <c r="D839" i="4"/>
  <c r="M838" i="4"/>
  <c r="N838" i="4" s="1"/>
  <c r="L838" i="4"/>
  <c r="E838" i="4"/>
  <c r="F838" i="4" s="1"/>
  <c r="D838" i="4"/>
  <c r="M837" i="4"/>
  <c r="N837" i="4" s="1"/>
  <c r="L837" i="4"/>
  <c r="E837" i="4"/>
  <c r="F837" i="4" s="1"/>
  <c r="D837" i="4"/>
  <c r="M836" i="4"/>
  <c r="N836" i="4" s="1"/>
  <c r="L836" i="4"/>
  <c r="E836" i="4"/>
  <c r="F836" i="4" s="1"/>
  <c r="D836" i="4"/>
  <c r="M835" i="4"/>
  <c r="N835" i="4" s="1"/>
  <c r="L835" i="4"/>
  <c r="E835" i="4"/>
  <c r="F835" i="4" s="1"/>
  <c r="D835" i="4"/>
  <c r="M834" i="4"/>
  <c r="N834" i="4" s="1"/>
  <c r="L834" i="4"/>
  <c r="E834" i="4"/>
  <c r="F834" i="4" s="1"/>
  <c r="D834" i="4"/>
  <c r="M833" i="4"/>
  <c r="N833" i="4" s="1"/>
  <c r="L833" i="4"/>
  <c r="E833" i="4"/>
  <c r="F833" i="4" s="1"/>
  <c r="D833" i="4"/>
  <c r="M828" i="4"/>
  <c r="N828" i="4" s="1"/>
  <c r="L828" i="4"/>
  <c r="E828" i="4"/>
  <c r="F828" i="4" s="1"/>
  <c r="D828" i="4"/>
  <c r="M827" i="4"/>
  <c r="N827" i="4" s="1"/>
  <c r="L827" i="4"/>
  <c r="E827" i="4"/>
  <c r="F827" i="4" s="1"/>
  <c r="D827" i="4"/>
  <c r="M826" i="4"/>
  <c r="N826" i="4" s="1"/>
  <c r="L826" i="4"/>
  <c r="E826" i="4"/>
  <c r="F826" i="4" s="1"/>
  <c r="D826" i="4"/>
  <c r="M825" i="4"/>
  <c r="N825" i="4" s="1"/>
  <c r="L825" i="4"/>
  <c r="E825" i="4"/>
  <c r="F825" i="4" s="1"/>
  <c r="D825" i="4"/>
  <c r="M824" i="4"/>
  <c r="N824" i="4" s="1"/>
  <c r="L824" i="4"/>
  <c r="E824" i="4"/>
  <c r="F824" i="4" s="1"/>
  <c r="D824" i="4"/>
  <c r="M823" i="4"/>
  <c r="N823" i="4" s="1"/>
  <c r="L823" i="4"/>
  <c r="E823" i="4"/>
  <c r="F823" i="4" s="1"/>
  <c r="D823" i="4"/>
  <c r="M822" i="4"/>
  <c r="N822" i="4" s="1"/>
  <c r="L822" i="4"/>
  <c r="E822" i="4"/>
  <c r="F822" i="4" s="1"/>
  <c r="D822" i="4"/>
  <c r="M821" i="4"/>
  <c r="N821" i="4" s="1"/>
  <c r="L821" i="4"/>
  <c r="E821" i="4"/>
  <c r="F821" i="4" s="1"/>
  <c r="D821" i="4"/>
  <c r="M820" i="4"/>
  <c r="N820" i="4" s="1"/>
  <c r="L820" i="4"/>
  <c r="E820" i="4"/>
  <c r="F820" i="4" s="1"/>
  <c r="D820" i="4"/>
  <c r="M819" i="4"/>
  <c r="N819" i="4" s="1"/>
  <c r="L819" i="4"/>
  <c r="E819" i="4"/>
  <c r="F819" i="4" s="1"/>
  <c r="D819" i="4"/>
  <c r="M818" i="4"/>
  <c r="N818" i="4" s="1"/>
  <c r="L818" i="4"/>
  <c r="E818" i="4"/>
  <c r="F818" i="4" s="1"/>
  <c r="D818" i="4"/>
  <c r="M817" i="4"/>
  <c r="N817" i="4" s="1"/>
  <c r="L817" i="4"/>
  <c r="E817" i="4"/>
  <c r="F817" i="4" s="1"/>
  <c r="D817" i="4"/>
  <c r="M816" i="4"/>
  <c r="N816" i="4" s="1"/>
  <c r="L816" i="4"/>
  <c r="E816" i="4"/>
  <c r="F816" i="4" s="1"/>
  <c r="D816" i="4"/>
  <c r="M815" i="4"/>
  <c r="N815" i="4" s="1"/>
  <c r="E815" i="4"/>
  <c r="F815" i="4" s="1"/>
  <c r="E814" i="4"/>
  <c r="F814" i="4" s="1"/>
  <c r="D814" i="4"/>
  <c r="M812" i="4"/>
  <c r="N812" i="4" s="1"/>
  <c r="L812" i="4"/>
  <c r="L811" i="4"/>
  <c r="D811" i="4"/>
  <c r="E810" i="4"/>
  <c r="F810" i="4" s="1"/>
  <c r="M805" i="4"/>
  <c r="N805" i="4" s="1"/>
  <c r="L805" i="4"/>
  <c r="E805" i="4"/>
  <c r="F805" i="4" s="1"/>
  <c r="D805" i="4"/>
  <c r="M804" i="4"/>
  <c r="N804" i="4" s="1"/>
  <c r="L804" i="4"/>
  <c r="E804" i="4"/>
  <c r="F804" i="4" s="1"/>
  <c r="D804" i="4"/>
  <c r="M803" i="4"/>
  <c r="N803" i="4" s="1"/>
  <c r="L803" i="4"/>
  <c r="E803" i="4"/>
  <c r="F803" i="4" s="1"/>
  <c r="D803" i="4"/>
  <c r="M802" i="4"/>
  <c r="N802" i="4" s="1"/>
  <c r="L802" i="4"/>
  <c r="E802" i="4"/>
  <c r="F802" i="4" s="1"/>
  <c r="D802" i="4"/>
  <c r="M801" i="4"/>
  <c r="N801" i="4" s="1"/>
  <c r="L801" i="4"/>
  <c r="E801" i="4"/>
  <c r="F801" i="4" s="1"/>
  <c r="D801" i="4"/>
  <c r="M800" i="4"/>
  <c r="N800" i="4" s="1"/>
  <c r="L800" i="4"/>
  <c r="E800" i="4"/>
  <c r="F800" i="4" s="1"/>
  <c r="D800" i="4"/>
  <c r="M799" i="4"/>
  <c r="N799" i="4" s="1"/>
  <c r="L799" i="4"/>
  <c r="E799" i="4"/>
  <c r="F799" i="4" s="1"/>
  <c r="D799" i="4"/>
  <c r="M798" i="4"/>
  <c r="N798" i="4" s="1"/>
  <c r="L798" i="4"/>
  <c r="E798" i="4"/>
  <c r="F798" i="4" s="1"/>
  <c r="D798" i="4"/>
  <c r="M797" i="4"/>
  <c r="N797" i="4" s="1"/>
  <c r="L797" i="4"/>
  <c r="D778" i="4"/>
  <c r="L777" i="4"/>
  <c r="E767" i="4"/>
  <c r="F767" i="4" s="1"/>
  <c r="L766" i="4"/>
  <c r="L765" i="4"/>
  <c r="D765" i="4"/>
  <c r="D764" i="4"/>
  <c r="E759" i="4"/>
  <c r="F759" i="4" s="1"/>
  <c r="E758" i="4"/>
  <c r="F758" i="4" s="1"/>
  <c r="M757" i="4"/>
  <c r="N757" i="4" s="1"/>
  <c r="M756" i="4"/>
  <c r="N756" i="4" s="1"/>
  <c r="D756" i="4"/>
  <c r="E755" i="4"/>
  <c r="F755" i="4" s="1"/>
  <c r="E754" i="4"/>
  <c r="F754" i="4" s="1"/>
  <c r="L753" i="4"/>
  <c r="L752" i="4"/>
  <c r="D752" i="4"/>
  <c r="M750" i="4"/>
  <c r="N750" i="4" s="1"/>
  <c r="E750" i="4"/>
  <c r="F750" i="4" s="1"/>
  <c r="E749" i="4"/>
  <c r="F749" i="4" s="1"/>
  <c r="L748" i="4"/>
  <c r="M747" i="4"/>
  <c r="N747" i="4" s="1"/>
  <c r="D747" i="4"/>
  <c r="D746" i="4"/>
  <c r="D745" i="4"/>
  <c r="D744" i="4"/>
  <c r="E743" i="4"/>
  <c r="F743" i="4" s="1"/>
  <c r="E742" i="4"/>
  <c r="F742" i="4" s="1"/>
  <c r="L741" i="4"/>
  <c r="M736" i="4"/>
  <c r="N736" i="4" s="1"/>
  <c r="D736" i="4"/>
  <c r="D735" i="4"/>
  <c r="E734" i="4"/>
  <c r="F734" i="4" s="1"/>
  <c r="E733" i="4"/>
  <c r="F733" i="4" s="1"/>
  <c r="E732" i="4"/>
  <c r="F732" i="4" s="1"/>
  <c r="E731" i="4"/>
  <c r="F731" i="4" s="1"/>
  <c r="M730" i="4"/>
  <c r="N730" i="4" s="1"/>
  <c r="M729" i="4"/>
  <c r="N729" i="4" s="1"/>
  <c r="D729" i="4"/>
  <c r="D728" i="4"/>
  <c r="E727" i="4"/>
  <c r="F727" i="4" s="1"/>
  <c r="E726" i="4"/>
  <c r="F726" i="4" s="1"/>
  <c r="M725" i="4"/>
  <c r="N725" i="4" s="1"/>
  <c r="M724" i="4"/>
  <c r="N724" i="4" s="1"/>
  <c r="D724" i="4"/>
  <c r="M722" i="4"/>
  <c r="N722" i="4" s="1"/>
  <c r="D722" i="4"/>
  <c r="D721" i="4"/>
  <c r="L720" i="4"/>
  <c r="L719" i="4"/>
  <c r="M718" i="4"/>
  <c r="N718" i="4" s="1"/>
  <c r="L713" i="4"/>
  <c r="M712" i="4"/>
  <c r="N712" i="4" s="1"/>
  <c r="L711" i="4"/>
  <c r="M710" i="4"/>
  <c r="N710" i="4" s="1"/>
  <c r="D710" i="4"/>
  <c r="D709" i="4"/>
  <c r="E708" i="4"/>
  <c r="F708" i="4" s="1"/>
  <c r="E707" i="4"/>
  <c r="F707" i="4" s="1"/>
  <c r="L706" i="4"/>
  <c r="L705" i="4"/>
  <c r="M704" i="4"/>
  <c r="N704" i="4" s="1"/>
  <c r="M703" i="4"/>
  <c r="N703" i="4" s="1"/>
  <c r="D703" i="4"/>
  <c r="D702" i="4"/>
  <c r="E701" i="4"/>
  <c r="F701" i="4" s="1"/>
  <c r="E700" i="4"/>
  <c r="F700" i="4" s="1"/>
  <c r="L699" i="4"/>
  <c r="L698" i="4"/>
  <c r="D698" i="4"/>
  <c r="M696" i="4"/>
  <c r="N696" i="4" s="1"/>
  <c r="M695" i="4"/>
  <c r="N695" i="4" s="1"/>
  <c r="D695" i="4"/>
  <c r="E797" i="4"/>
  <c r="F797" i="4" s="1"/>
  <c r="D797" i="4"/>
  <c r="M796" i="4"/>
  <c r="N796" i="4" s="1"/>
  <c r="L796" i="4"/>
  <c r="E796" i="4"/>
  <c r="F796" i="4" s="1"/>
  <c r="D796" i="4"/>
  <c r="M795" i="4"/>
  <c r="N795" i="4" s="1"/>
  <c r="L795" i="4"/>
  <c r="E795" i="4"/>
  <c r="F795" i="4" s="1"/>
  <c r="D795" i="4"/>
  <c r="M794" i="4"/>
  <c r="N794" i="4" s="1"/>
  <c r="L794" i="4"/>
  <c r="E794" i="4"/>
  <c r="F794" i="4" s="1"/>
  <c r="D794" i="4"/>
  <c r="M793" i="4"/>
  <c r="N793" i="4" s="1"/>
  <c r="L793" i="4"/>
  <c r="E793" i="4"/>
  <c r="F793" i="4" s="1"/>
  <c r="D793" i="4"/>
  <c r="M792" i="4"/>
  <c r="N792" i="4" s="1"/>
  <c r="L792" i="4"/>
  <c r="E792" i="4"/>
  <c r="F792" i="4" s="1"/>
  <c r="D792" i="4"/>
  <c r="M791" i="4"/>
  <c r="N791" i="4" s="1"/>
  <c r="L791" i="4"/>
  <c r="E791" i="4"/>
  <c r="F791" i="4" s="1"/>
  <c r="D791" i="4"/>
  <c r="M790" i="4"/>
  <c r="N790" i="4" s="1"/>
  <c r="L790" i="4"/>
  <c r="E790" i="4"/>
  <c r="F790" i="4" s="1"/>
  <c r="D790" i="4"/>
  <c r="M789" i="4"/>
  <c r="N789" i="4" s="1"/>
  <c r="M780" i="4"/>
  <c r="N780" i="4" s="1"/>
  <c r="L780" i="4"/>
  <c r="D780" i="4"/>
  <c r="M779" i="4"/>
  <c r="N779" i="4" s="1"/>
  <c r="E779" i="4"/>
  <c r="F779" i="4" s="1"/>
  <c r="M778" i="4"/>
  <c r="N778" i="4" s="1"/>
  <c r="L778" i="4"/>
  <c r="M777" i="4"/>
  <c r="N777" i="4" s="1"/>
  <c r="D768" i="4"/>
  <c r="D767" i="4"/>
  <c r="M765" i="4"/>
  <c r="N765" i="4" s="1"/>
  <c r="M764" i="4"/>
  <c r="N764" i="4" s="1"/>
  <c r="L759" i="4"/>
  <c r="L758" i="4"/>
  <c r="L757" i="4"/>
  <c r="L756" i="4"/>
  <c r="L755" i="4"/>
  <c r="L754" i="4"/>
  <c r="M753" i="4"/>
  <c r="N753" i="4" s="1"/>
  <c r="M752" i="4"/>
  <c r="N752" i="4" s="1"/>
  <c r="E751" i="4"/>
  <c r="F751" i="4" s="1"/>
  <c r="L750" i="4"/>
  <c r="M749" i="4"/>
  <c r="N749" i="4" s="1"/>
  <c r="M748" i="4"/>
  <c r="N748" i="4" s="1"/>
  <c r="L747" i="4"/>
  <c r="L746" i="4"/>
  <c r="L745" i="4"/>
  <c r="L744" i="4"/>
  <c r="M743" i="4"/>
  <c r="N743" i="4" s="1"/>
  <c r="L742" i="4"/>
  <c r="M741" i="4"/>
  <c r="N741" i="4" s="1"/>
  <c r="L736" i="4"/>
  <c r="L735" i="4"/>
  <c r="L734" i="4"/>
  <c r="L733" i="4"/>
  <c r="M732" i="4"/>
  <c r="N732" i="4" s="1"/>
  <c r="L731" i="4"/>
  <c r="L730" i="4"/>
  <c r="L729" i="4"/>
  <c r="M728" i="4"/>
  <c r="N728" i="4" s="1"/>
  <c r="L727" i="4"/>
  <c r="L726" i="4"/>
  <c r="L725" i="4"/>
  <c r="E724" i="4"/>
  <c r="F724" i="4" s="1"/>
  <c r="L723" i="4"/>
  <c r="L722" i="4"/>
  <c r="L721" i="4"/>
  <c r="E720" i="4"/>
  <c r="F720" i="4" s="1"/>
  <c r="E719" i="4"/>
  <c r="F719" i="4" s="1"/>
  <c r="L718" i="4"/>
  <c r="M713" i="4"/>
  <c r="N713" i="4" s="1"/>
  <c r="D713" i="4"/>
  <c r="M711" i="4"/>
  <c r="N711" i="4" s="1"/>
  <c r="L710" i="4"/>
  <c r="M709" i="4"/>
  <c r="N709" i="4" s="1"/>
  <c r="M708" i="4"/>
  <c r="N708" i="4" s="1"/>
  <c r="D708" i="4"/>
  <c r="D707" i="4"/>
  <c r="D706" i="4"/>
  <c r="D705" i="4"/>
  <c r="E704" i="4"/>
  <c r="F704" i="4" s="1"/>
  <c r="E703" i="4"/>
  <c r="F703" i="4" s="1"/>
  <c r="E702" i="4"/>
  <c r="F702" i="4" s="1"/>
  <c r="L701" i="4"/>
  <c r="L700" i="4"/>
  <c r="M699" i="4"/>
  <c r="N699" i="4" s="1"/>
  <c r="M698" i="4"/>
  <c r="N698" i="4" s="1"/>
  <c r="L697" i="4"/>
  <c r="L696" i="4"/>
  <c r="L695" i="4"/>
  <c r="L789" i="4"/>
  <c r="E789" i="4"/>
  <c r="F789" i="4" s="1"/>
  <c r="D789" i="4"/>
  <c r="M788" i="4"/>
  <c r="N788" i="4" s="1"/>
  <c r="L788" i="4"/>
  <c r="E788" i="4"/>
  <c r="F788" i="4" s="1"/>
  <c r="D788" i="4"/>
  <c r="M787" i="4"/>
  <c r="N787" i="4" s="1"/>
  <c r="L787" i="4"/>
  <c r="E787" i="4"/>
  <c r="F787" i="4" s="1"/>
  <c r="D787" i="4"/>
  <c r="M782" i="4"/>
  <c r="N782" i="4" s="1"/>
  <c r="L782" i="4"/>
  <c r="E782" i="4"/>
  <c r="F782" i="4" s="1"/>
  <c r="D782" i="4"/>
  <c r="M781" i="4"/>
  <c r="N781" i="4" s="1"/>
  <c r="L781" i="4"/>
  <c r="E781" i="4"/>
  <c r="F781" i="4" s="1"/>
  <c r="D781" i="4"/>
  <c r="E780" i="4"/>
  <c r="F780" i="4" s="1"/>
  <c r="L779" i="4"/>
  <c r="D779" i="4"/>
  <c r="E778" i="4"/>
  <c r="F778" i="4" s="1"/>
  <c r="M767" i="4"/>
  <c r="N767" i="4" s="1"/>
  <c r="D766" i="4"/>
  <c r="E764" i="4"/>
  <c r="F764" i="4" s="1"/>
  <c r="M758" i="4"/>
  <c r="N758" i="4" s="1"/>
  <c r="D757" i="4"/>
  <c r="D755" i="4"/>
  <c r="E753" i="4"/>
  <c r="F753" i="4" s="1"/>
  <c r="M751" i="4"/>
  <c r="N751" i="4" s="1"/>
  <c r="D750" i="4"/>
  <c r="D748" i="4"/>
  <c r="E746" i="4"/>
  <c r="F746" i="4" s="1"/>
  <c r="M744" i="4"/>
  <c r="N744" i="4" s="1"/>
  <c r="D743" i="4"/>
  <c r="D741" i="4"/>
  <c r="E735" i="4"/>
  <c r="F735" i="4" s="1"/>
  <c r="M733" i="4"/>
  <c r="N733" i="4" s="1"/>
  <c r="D732" i="4"/>
  <c r="E730" i="4"/>
  <c r="F730" i="4" s="1"/>
  <c r="L728" i="4"/>
  <c r="M726" i="4"/>
  <c r="N726" i="4" s="1"/>
  <c r="D725" i="4"/>
  <c r="E723" i="4"/>
  <c r="F723" i="4" s="1"/>
  <c r="M721" i="4"/>
  <c r="N721" i="4" s="1"/>
  <c r="D720" i="4"/>
  <c r="D718" i="4"/>
  <c r="E712" i="4"/>
  <c r="F712" i="4" s="1"/>
  <c r="E711" i="4"/>
  <c r="F711" i="4" s="1"/>
  <c r="L709" i="4"/>
  <c r="L707" i="4"/>
  <c r="E706" i="4"/>
  <c r="F706" i="4" s="1"/>
  <c r="D704" i="4"/>
  <c r="L702" i="4"/>
  <c r="M700" i="4"/>
  <c r="N700" i="4" s="1"/>
  <c r="D699" i="4"/>
  <c r="E697" i="4"/>
  <c r="F697" i="4" s="1"/>
  <c r="D696" i="4"/>
  <c r="E777" i="4"/>
  <c r="F777" i="4" s="1"/>
  <c r="D777" i="4"/>
  <c r="M776" i="4"/>
  <c r="N776" i="4" s="1"/>
  <c r="L776" i="4"/>
  <c r="E776" i="4"/>
  <c r="F776" i="4" s="1"/>
  <c r="D776" i="4"/>
  <c r="M775" i="4"/>
  <c r="N775" i="4" s="1"/>
  <c r="L775" i="4"/>
  <c r="E775" i="4"/>
  <c r="F775" i="4" s="1"/>
  <c r="D775" i="4"/>
  <c r="M774" i="4"/>
  <c r="N774" i="4" s="1"/>
  <c r="L774" i="4"/>
  <c r="E774" i="4"/>
  <c r="F774" i="4" s="1"/>
  <c r="D774" i="4"/>
  <c r="M773" i="4"/>
  <c r="N773" i="4" s="1"/>
  <c r="L773" i="4"/>
  <c r="E773" i="4"/>
  <c r="F773" i="4" s="1"/>
  <c r="D773" i="4"/>
  <c r="M772" i="4"/>
  <c r="N772" i="4" s="1"/>
  <c r="L772" i="4"/>
  <c r="E772" i="4"/>
  <c r="F772" i="4" s="1"/>
  <c r="D772" i="4"/>
  <c r="M771" i="4"/>
  <c r="N771" i="4" s="1"/>
  <c r="L771" i="4"/>
  <c r="E771" i="4"/>
  <c r="F771" i="4" s="1"/>
  <c r="D771" i="4"/>
  <c r="M770" i="4"/>
  <c r="N770" i="4" s="1"/>
  <c r="L770" i="4"/>
  <c r="E770" i="4"/>
  <c r="F770" i="4" s="1"/>
  <c r="D770" i="4"/>
  <c r="M769" i="4"/>
  <c r="N769" i="4" s="1"/>
  <c r="L769" i="4"/>
  <c r="E769" i="4"/>
  <c r="F769" i="4" s="1"/>
  <c r="D769" i="4"/>
  <c r="M768" i="4"/>
  <c r="N768" i="4" s="1"/>
  <c r="L768" i="4"/>
  <c r="E768" i="4"/>
  <c r="F768" i="4" s="1"/>
  <c r="L767" i="4"/>
  <c r="M766" i="4"/>
  <c r="N766" i="4" s="1"/>
  <c r="E766" i="4"/>
  <c r="F766" i="4" s="1"/>
  <c r="E765" i="4"/>
  <c r="F765" i="4" s="1"/>
  <c r="L764" i="4"/>
  <c r="M759" i="4"/>
  <c r="N759" i="4" s="1"/>
  <c r="D759" i="4"/>
  <c r="D758" i="4"/>
  <c r="E757" i="4"/>
  <c r="F757" i="4" s="1"/>
  <c r="E756" i="4"/>
  <c r="F756" i="4" s="1"/>
  <c r="M755" i="4"/>
  <c r="N755" i="4" s="1"/>
  <c r="M754" i="4"/>
  <c r="N754" i="4" s="1"/>
  <c r="D754" i="4"/>
  <c r="D753" i="4"/>
  <c r="E752" i="4"/>
  <c r="F752" i="4" s="1"/>
  <c r="L751" i="4"/>
  <c r="D751" i="4"/>
  <c r="L749" i="4"/>
  <c r="D749" i="4"/>
  <c r="E748" i="4"/>
  <c r="F748" i="4" s="1"/>
  <c r="E747" i="4"/>
  <c r="F747" i="4" s="1"/>
  <c r="M746" i="4"/>
  <c r="N746" i="4" s="1"/>
  <c r="M745" i="4"/>
  <c r="N745" i="4" s="1"/>
  <c r="E745" i="4"/>
  <c r="F745" i="4" s="1"/>
  <c r="E744" i="4"/>
  <c r="F744" i="4" s="1"/>
  <c r="L743" i="4"/>
  <c r="M742" i="4"/>
  <c r="N742" i="4" s="1"/>
  <c r="D742" i="4"/>
  <c r="E741" i="4"/>
  <c r="F741" i="4" s="1"/>
  <c r="E736" i="4"/>
  <c r="F736" i="4" s="1"/>
  <c r="M735" i="4"/>
  <c r="N735" i="4" s="1"/>
  <c r="M734" i="4"/>
  <c r="N734" i="4" s="1"/>
  <c r="D734" i="4"/>
  <c r="D733" i="4"/>
  <c r="L732" i="4"/>
  <c r="M731" i="4"/>
  <c r="N731" i="4" s="1"/>
  <c r="D731" i="4"/>
  <c r="D730" i="4"/>
  <c r="E729" i="4"/>
  <c r="F729" i="4" s="1"/>
  <c r="E728" i="4"/>
  <c r="F728" i="4" s="1"/>
  <c r="M727" i="4"/>
  <c r="N727" i="4" s="1"/>
  <c r="D727" i="4"/>
  <c r="D726" i="4"/>
  <c r="E725" i="4"/>
  <c r="F725" i="4" s="1"/>
  <c r="L724" i="4"/>
  <c r="M723" i="4"/>
  <c r="N723" i="4" s="1"/>
  <c r="D723" i="4"/>
  <c r="E722" i="4"/>
  <c r="F722" i="4" s="1"/>
  <c r="E721" i="4"/>
  <c r="F721" i="4" s="1"/>
  <c r="M720" i="4"/>
  <c r="N720" i="4" s="1"/>
  <c r="M719" i="4"/>
  <c r="N719" i="4" s="1"/>
  <c r="D719" i="4"/>
  <c r="E718" i="4"/>
  <c r="F718" i="4" s="1"/>
  <c r="E713" i="4"/>
  <c r="F713" i="4" s="1"/>
  <c r="L712" i="4"/>
  <c r="D712" i="4"/>
  <c r="D711" i="4"/>
  <c r="E710" i="4"/>
  <c r="F710" i="4" s="1"/>
  <c r="E709" i="4"/>
  <c r="F709" i="4" s="1"/>
  <c r="L708" i="4"/>
  <c r="M707" i="4"/>
  <c r="N707" i="4" s="1"/>
  <c r="M706" i="4"/>
  <c r="N706" i="4" s="1"/>
  <c r="M705" i="4"/>
  <c r="N705" i="4" s="1"/>
  <c r="E705" i="4"/>
  <c r="F705" i="4" s="1"/>
  <c r="L704" i="4"/>
  <c r="L703" i="4"/>
  <c r="M702" i="4"/>
  <c r="N702" i="4" s="1"/>
  <c r="M701" i="4"/>
  <c r="N701" i="4" s="1"/>
  <c r="D701" i="4"/>
  <c r="D700" i="4"/>
  <c r="E699" i="4"/>
  <c r="F699" i="4" s="1"/>
  <c r="E698" i="4"/>
  <c r="F698" i="4" s="1"/>
  <c r="M697" i="4"/>
  <c r="N697" i="4" s="1"/>
  <c r="D697" i="4"/>
  <c r="E696" i="4"/>
  <c r="F696" i="4" s="1"/>
  <c r="E695" i="4"/>
  <c r="F695" i="4" s="1"/>
  <c r="M690" i="4"/>
  <c r="N690" i="4" s="1"/>
  <c r="L690" i="4"/>
  <c r="E690" i="4"/>
  <c r="F690" i="4" s="1"/>
  <c r="D690" i="4"/>
  <c r="M689" i="4"/>
  <c r="N689" i="4" s="1"/>
  <c r="L689" i="4"/>
  <c r="E689" i="4"/>
  <c r="F689" i="4" s="1"/>
  <c r="D689" i="4"/>
  <c r="M688" i="4"/>
  <c r="N688" i="4" s="1"/>
  <c r="L688" i="4"/>
  <c r="E688" i="4"/>
  <c r="F688" i="4" s="1"/>
  <c r="D688" i="4"/>
  <c r="M687" i="4"/>
  <c r="N687" i="4" s="1"/>
  <c r="L687" i="4"/>
  <c r="E687" i="4"/>
  <c r="F687" i="4" s="1"/>
  <c r="D687" i="4"/>
  <c r="M686" i="4"/>
  <c r="N686" i="4" s="1"/>
  <c r="L686" i="4"/>
  <c r="E686" i="4"/>
  <c r="F686" i="4" s="1"/>
  <c r="D686" i="4"/>
  <c r="M685" i="4"/>
  <c r="N685" i="4" s="1"/>
  <c r="L685" i="4"/>
  <c r="E685" i="4"/>
  <c r="F685" i="4" s="1"/>
  <c r="D685" i="4"/>
  <c r="M684" i="4"/>
  <c r="N684" i="4" s="1"/>
  <c r="L684" i="4"/>
  <c r="E684" i="4"/>
  <c r="F684" i="4" s="1"/>
  <c r="D684" i="4"/>
  <c r="M683" i="4"/>
  <c r="N683" i="4" s="1"/>
  <c r="L683" i="4"/>
  <c r="E683" i="4"/>
  <c r="F683" i="4" s="1"/>
  <c r="D683" i="4"/>
  <c r="M682" i="4"/>
  <c r="N682" i="4" s="1"/>
  <c r="L682" i="4"/>
  <c r="D639" i="4"/>
  <c r="M637" i="4"/>
  <c r="N637" i="4" s="1"/>
  <c r="M636" i="4"/>
  <c r="N636" i="4" s="1"/>
  <c r="E635" i="4"/>
  <c r="F635" i="4" s="1"/>
  <c r="D634" i="4"/>
  <c r="D633" i="4"/>
  <c r="M631" i="4"/>
  <c r="N631" i="4" s="1"/>
  <c r="L630" i="4"/>
  <c r="L629" i="4"/>
  <c r="M627" i="4"/>
  <c r="N627" i="4" s="1"/>
  <c r="D627" i="4"/>
  <c r="M581" i="4"/>
  <c r="N581" i="4" s="1"/>
  <c r="E682" i="4"/>
  <c r="F682" i="4" s="1"/>
  <c r="D682" i="4"/>
  <c r="M681" i="4"/>
  <c r="N681" i="4" s="1"/>
  <c r="L681" i="4"/>
  <c r="E681" i="4"/>
  <c r="F681" i="4" s="1"/>
  <c r="D681" i="4"/>
  <c r="M680" i="4"/>
  <c r="N680" i="4" s="1"/>
  <c r="L680" i="4"/>
  <c r="E680" i="4"/>
  <c r="F680" i="4" s="1"/>
  <c r="D680" i="4"/>
  <c r="M679" i="4"/>
  <c r="N679" i="4" s="1"/>
  <c r="L679" i="4"/>
  <c r="E679" i="4"/>
  <c r="F679" i="4" s="1"/>
  <c r="D679" i="4"/>
  <c r="M678" i="4"/>
  <c r="N678" i="4" s="1"/>
  <c r="L678" i="4"/>
  <c r="E678" i="4"/>
  <c r="F678" i="4" s="1"/>
  <c r="D678" i="4"/>
  <c r="M677" i="4"/>
  <c r="N677" i="4" s="1"/>
  <c r="L677" i="4"/>
  <c r="E677" i="4"/>
  <c r="F677" i="4" s="1"/>
  <c r="D677" i="4"/>
  <c r="M676" i="4"/>
  <c r="N676" i="4" s="1"/>
  <c r="L676" i="4"/>
  <c r="E676" i="4"/>
  <c r="F676" i="4" s="1"/>
  <c r="D676" i="4"/>
  <c r="M675" i="4"/>
  <c r="N675" i="4" s="1"/>
  <c r="L675" i="4"/>
  <c r="E675" i="4"/>
  <c r="F675" i="4" s="1"/>
  <c r="D675" i="4"/>
  <c r="M674" i="4"/>
  <c r="N674" i="4" s="1"/>
  <c r="L662" i="4"/>
  <c r="E650" i="4"/>
  <c r="F650" i="4" s="1"/>
  <c r="L649" i="4"/>
  <c r="L644" i="4"/>
  <c r="E643" i="4"/>
  <c r="F643" i="4" s="1"/>
  <c r="E642" i="4"/>
  <c r="F642" i="4" s="1"/>
  <c r="L641" i="4"/>
  <c r="L640" i="4"/>
  <c r="L639" i="4"/>
  <c r="E638" i="4"/>
  <c r="F638" i="4" s="1"/>
  <c r="D637" i="4"/>
  <c r="M635" i="4"/>
  <c r="N635" i="4" s="1"/>
  <c r="E634" i="4"/>
  <c r="F634" i="4" s="1"/>
  <c r="E633" i="4"/>
  <c r="F633" i="4" s="1"/>
  <c r="D632" i="4"/>
  <c r="M630" i="4"/>
  <c r="N630" i="4" s="1"/>
  <c r="E629" i="4"/>
  <c r="F629" i="4" s="1"/>
  <c r="D628" i="4"/>
  <c r="M626" i="4"/>
  <c r="N626" i="4" s="1"/>
  <c r="D582" i="4"/>
  <c r="L674" i="4"/>
  <c r="E674" i="4"/>
  <c r="F674" i="4" s="1"/>
  <c r="D674" i="4"/>
  <c r="M673" i="4"/>
  <c r="N673" i="4" s="1"/>
  <c r="L673" i="4"/>
  <c r="E673" i="4"/>
  <c r="F673" i="4" s="1"/>
  <c r="D673" i="4"/>
  <c r="M672" i="4"/>
  <c r="N672" i="4" s="1"/>
  <c r="L672" i="4"/>
  <c r="E672" i="4"/>
  <c r="F672" i="4" s="1"/>
  <c r="D672" i="4"/>
  <c r="M667" i="4"/>
  <c r="N667" i="4" s="1"/>
  <c r="L667" i="4"/>
  <c r="E667" i="4"/>
  <c r="F667" i="4" s="1"/>
  <c r="D667" i="4"/>
  <c r="M666" i="4"/>
  <c r="N666" i="4" s="1"/>
  <c r="L666" i="4"/>
  <c r="E666" i="4"/>
  <c r="F666" i="4" s="1"/>
  <c r="D666" i="4"/>
  <c r="M665" i="4"/>
  <c r="N665" i="4" s="1"/>
  <c r="L665" i="4"/>
  <c r="E665" i="4"/>
  <c r="F665" i="4" s="1"/>
  <c r="D665" i="4"/>
  <c r="M664" i="4"/>
  <c r="N664" i="4" s="1"/>
  <c r="L664" i="4"/>
  <c r="E664" i="4"/>
  <c r="F664" i="4" s="1"/>
  <c r="D664" i="4"/>
  <c r="M663" i="4"/>
  <c r="N663" i="4" s="1"/>
  <c r="L663" i="4"/>
  <c r="E663" i="4"/>
  <c r="F663" i="4" s="1"/>
  <c r="D663" i="4"/>
  <c r="M662" i="4"/>
  <c r="N662" i="4" s="1"/>
  <c r="L650" i="4"/>
  <c r="M649" i="4"/>
  <c r="N649" i="4" s="1"/>
  <c r="M644" i="4"/>
  <c r="N644" i="4" s="1"/>
  <c r="D644" i="4"/>
  <c r="D643" i="4"/>
  <c r="D642" i="4"/>
  <c r="D641" i="4"/>
  <c r="E640" i="4"/>
  <c r="F640" i="4" s="1"/>
  <c r="E639" i="4"/>
  <c r="F639" i="4" s="1"/>
  <c r="L638" i="4"/>
  <c r="E637" i="4"/>
  <c r="F637" i="4" s="1"/>
  <c r="D636" i="4"/>
  <c r="D635" i="4"/>
  <c r="M633" i="4"/>
  <c r="N633" i="4" s="1"/>
  <c r="L632" i="4"/>
  <c r="E631" i="4"/>
  <c r="F631" i="4" s="1"/>
  <c r="E630" i="4"/>
  <c r="F630" i="4" s="1"/>
  <c r="D629" i="4"/>
  <c r="E628" i="4"/>
  <c r="F628" i="4" s="1"/>
  <c r="E627" i="4"/>
  <c r="F627" i="4" s="1"/>
  <c r="D626" i="4"/>
  <c r="L580" i="4"/>
  <c r="E662" i="4"/>
  <c r="F662" i="4" s="1"/>
  <c r="D662" i="4"/>
  <c r="M661" i="4"/>
  <c r="N661" i="4" s="1"/>
  <c r="L661" i="4"/>
  <c r="E661" i="4"/>
  <c r="F661" i="4" s="1"/>
  <c r="D661" i="4"/>
  <c r="M660" i="4"/>
  <c r="N660" i="4" s="1"/>
  <c r="L660" i="4"/>
  <c r="E660" i="4"/>
  <c r="F660" i="4" s="1"/>
  <c r="D660" i="4"/>
  <c r="M659" i="4"/>
  <c r="N659" i="4" s="1"/>
  <c r="L659" i="4"/>
  <c r="E659" i="4"/>
  <c r="F659" i="4" s="1"/>
  <c r="D659" i="4"/>
  <c r="M658" i="4"/>
  <c r="N658" i="4" s="1"/>
  <c r="L658" i="4"/>
  <c r="E658" i="4"/>
  <c r="F658" i="4" s="1"/>
  <c r="D658" i="4"/>
  <c r="M657" i="4"/>
  <c r="N657" i="4" s="1"/>
  <c r="L657" i="4"/>
  <c r="E657" i="4"/>
  <c r="F657" i="4" s="1"/>
  <c r="D657" i="4"/>
  <c r="M656" i="4"/>
  <c r="N656" i="4" s="1"/>
  <c r="L656" i="4"/>
  <c r="E656" i="4"/>
  <c r="F656" i="4" s="1"/>
  <c r="D656" i="4"/>
  <c r="M655" i="4"/>
  <c r="N655" i="4" s="1"/>
  <c r="L655" i="4"/>
  <c r="E655" i="4"/>
  <c r="F655" i="4" s="1"/>
  <c r="D655" i="4"/>
  <c r="M654" i="4"/>
  <c r="N654" i="4" s="1"/>
  <c r="L654" i="4"/>
  <c r="D651" i="4"/>
  <c r="D650" i="4"/>
  <c r="E649" i="4"/>
  <c r="F649" i="4" s="1"/>
  <c r="E644" i="4"/>
  <c r="F644" i="4" s="1"/>
  <c r="L643" i="4"/>
  <c r="M642" i="4"/>
  <c r="N642" i="4" s="1"/>
  <c r="M641" i="4"/>
  <c r="N641" i="4" s="1"/>
  <c r="M640" i="4"/>
  <c r="N640" i="4" s="1"/>
  <c r="D640" i="4"/>
  <c r="M638" i="4"/>
  <c r="N638" i="4" s="1"/>
  <c r="L637" i="4"/>
  <c r="L636" i="4"/>
  <c r="L635" i="4"/>
  <c r="L634" i="4"/>
  <c r="L633" i="4"/>
  <c r="E632" i="4"/>
  <c r="F632" i="4" s="1"/>
  <c r="D631" i="4"/>
  <c r="D630" i="4"/>
  <c r="M628" i="4"/>
  <c r="N628" i="4" s="1"/>
  <c r="L627" i="4"/>
  <c r="L626" i="4"/>
  <c r="L581" i="4"/>
  <c r="D580" i="4"/>
  <c r="E654" i="4"/>
  <c r="F654" i="4" s="1"/>
  <c r="D654" i="4"/>
  <c r="M653" i="4"/>
  <c r="N653" i="4" s="1"/>
  <c r="L653" i="4"/>
  <c r="E653" i="4"/>
  <c r="F653" i="4" s="1"/>
  <c r="D653" i="4"/>
  <c r="M652" i="4"/>
  <c r="N652" i="4" s="1"/>
  <c r="L652" i="4"/>
  <c r="E652" i="4"/>
  <c r="F652" i="4" s="1"/>
  <c r="D652" i="4"/>
  <c r="M651" i="4"/>
  <c r="N651" i="4" s="1"/>
  <c r="L651" i="4"/>
  <c r="E651" i="4"/>
  <c r="F651" i="4" s="1"/>
  <c r="M650" i="4"/>
  <c r="N650" i="4" s="1"/>
  <c r="D649" i="4"/>
  <c r="M643" i="4"/>
  <c r="N643" i="4" s="1"/>
  <c r="L642" i="4"/>
  <c r="E641" i="4"/>
  <c r="F641" i="4" s="1"/>
  <c r="M639" i="4"/>
  <c r="N639" i="4" s="1"/>
  <c r="D638" i="4"/>
  <c r="E636" i="4"/>
  <c r="F636" i="4" s="1"/>
  <c r="M634" i="4"/>
  <c r="N634" i="4" s="1"/>
  <c r="M632" i="4"/>
  <c r="N632" i="4" s="1"/>
  <c r="L631" i="4"/>
  <c r="M629" i="4"/>
  <c r="N629" i="4" s="1"/>
  <c r="L628" i="4"/>
  <c r="E626" i="4"/>
  <c r="F626" i="4" s="1"/>
  <c r="D581" i="4"/>
  <c r="M621" i="4"/>
  <c r="N621" i="4" s="1"/>
  <c r="L621" i="4"/>
  <c r="E621" i="4"/>
  <c r="F621" i="4" s="1"/>
  <c r="D621" i="4"/>
  <c r="M620" i="4"/>
  <c r="N620" i="4" s="1"/>
  <c r="L620" i="4"/>
  <c r="E620" i="4"/>
  <c r="F620" i="4" s="1"/>
  <c r="D620" i="4"/>
  <c r="M619" i="4"/>
  <c r="N619" i="4" s="1"/>
  <c r="L619" i="4"/>
  <c r="E619" i="4"/>
  <c r="F619" i="4" s="1"/>
  <c r="D619" i="4"/>
  <c r="M618" i="4"/>
  <c r="N618" i="4" s="1"/>
  <c r="L618" i="4"/>
  <c r="E618" i="4"/>
  <c r="F618" i="4" s="1"/>
  <c r="D618" i="4"/>
  <c r="M617" i="4"/>
  <c r="N617" i="4" s="1"/>
  <c r="L617" i="4"/>
  <c r="E617" i="4"/>
  <c r="F617" i="4" s="1"/>
  <c r="D617" i="4"/>
  <c r="M616" i="4"/>
  <c r="N616" i="4" s="1"/>
  <c r="L616" i="4"/>
  <c r="E616" i="4"/>
  <c r="F616" i="4" s="1"/>
  <c r="D616" i="4"/>
  <c r="M615" i="4"/>
  <c r="N615" i="4" s="1"/>
  <c r="L615" i="4"/>
  <c r="E615" i="4"/>
  <c r="F615" i="4" s="1"/>
  <c r="D615" i="4"/>
  <c r="M614" i="4"/>
  <c r="N614" i="4" s="1"/>
  <c r="L614" i="4"/>
  <c r="E614" i="4"/>
  <c r="F614" i="4" s="1"/>
  <c r="D614" i="4"/>
  <c r="M613" i="4"/>
  <c r="N613" i="4" s="1"/>
  <c r="L613" i="4"/>
  <c r="E613" i="4"/>
  <c r="F613" i="4" s="1"/>
  <c r="D613" i="4"/>
  <c r="M612" i="4"/>
  <c r="N612" i="4" s="1"/>
  <c r="L612" i="4"/>
  <c r="E612" i="4"/>
  <c r="F612" i="4" s="1"/>
  <c r="D612" i="4"/>
  <c r="M611" i="4"/>
  <c r="N611" i="4" s="1"/>
  <c r="L611" i="4"/>
  <c r="E611" i="4"/>
  <c r="F611" i="4" s="1"/>
  <c r="D611" i="4"/>
  <c r="M610" i="4"/>
  <c r="N610" i="4" s="1"/>
  <c r="L610" i="4"/>
  <c r="E610" i="4"/>
  <c r="F610" i="4" s="1"/>
  <c r="D610" i="4"/>
  <c r="M609" i="4"/>
  <c r="N609" i="4" s="1"/>
  <c r="L609" i="4"/>
  <c r="E609" i="4"/>
  <c r="F609" i="4" s="1"/>
  <c r="D609" i="4"/>
  <c r="M608" i="4"/>
  <c r="N608" i="4" s="1"/>
  <c r="L608" i="4"/>
  <c r="E608" i="4"/>
  <c r="F608" i="4" s="1"/>
  <c r="D608" i="4"/>
  <c r="M607" i="4"/>
  <c r="N607" i="4" s="1"/>
  <c r="L607" i="4"/>
  <c r="E607" i="4"/>
  <c r="F607" i="4" s="1"/>
  <c r="D607" i="4"/>
  <c r="M606" i="4"/>
  <c r="N606" i="4" s="1"/>
  <c r="L606" i="4"/>
  <c r="E606" i="4"/>
  <c r="F606" i="4" s="1"/>
  <c r="D606" i="4"/>
  <c r="M605" i="4"/>
  <c r="N605" i="4" s="1"/>
  <c r="L605" i="4"/>
  <c r="E605" i="4"/>
  <c r="F605" i="4" s="1"/>
  <c r="D605" i="4"/>
  <c r="M604" i="4"/>
  <c r="N604" i="4" s="1"/>
  <c r="L604" i="4"/>
  <c r="E604" i="4"/>
  <c r="F604" i="4" s="1"/>
  <c r="D604" i="4"/>
  <c r="M603" i="4"/>
  <c r="N603" i="4" s="1"/>
  <c r="L603" i="4"/>
  <c r="E603" i="4"/>
  <c r="F603" i="4" s="1"/>
  <c r="D603" i="4"/>
  <c r="M598" i="4"/>
  <c r="N598" i="4" s="1"/>
  <c r="L598" i="4"/>
  <c r="E598" i="4"/>
  <c r="F598" i="4" s="1"/>
  <c r="D598" i="4"/>
  <c r="M597" i="4"/>
  <c r="N597" i="4" s="1"/>
  <c r="L597" i="4"/>
  <c r="E597" i="4"/>
  <c r="F597" i="4" s="1"/>
  <c r="D597" i="4"/>
  <c r="M596" i="4"/>
  <c r="N596" i="4" s="1"/>
  <c r="L596" i="4"/>
  <c r="E596" i="4"/>
  <c r="F596" i="4" s="1"/>
  <c r="D596" i="4"/>
  <c r="M595" i="4"/>
  <c r="N595" i="4" s="1"/>
  <c r="L595" i="4"/>
  <c r="E595" i="4"/>
  <c r="F595" i="4" s="1"/>
  <c r="D595" i="4"/>
  <c r="M594" i="4"/>
  <c r="N594" i="4" s="1"/>
  <c r="L594" i="4"/>
  <c r="E594" i="4"/>
  <c r="F594" i="4" s="1"/>
  <c r="D594" i="4"/>
  <c r="M593" i="4"/>
  <c r="N593" i="4" s="1"/>
  <c r="L593" i="4"/>
  <c r="E593" i="4"/>
  <c r="F593" i="4" s="1"/>
  <c r="D593" i="4"/>
  <c r="M592" i="4"/>
  <c r="N592" i="4" s="1"/>
  <c r="L592" i="4"/>
  <c r="E592" i="4"/>
  <c r="F592" i="4" s="1"/>
  <c r="D592" i="4"/>
  <c r="M591" i="4"/>
  <c r="N591" i="4" s="1"/>
  <c r="L591" i="4"/>
  <c r="E591" i="4"/>
  <c r="F591" i="4" s="1"/>
  <c r="D591" i="4"/>
  <c r="M590" i="4"/>
  <c r="N590" i="4" s="1"/>
  <c r="L590" i="4"/>
  <c r="E590" i="4"/>
  <c r="F590" i="4" s="1"/>
  <c r="D590" i="4"/>
  <c r="M589" i="4"/>
  <c r="N589" i="4" s="1"/>
  <c r="L589" i="4"/>
  <c r="E589" i="4"/>
  <c r="F589" i="4" s="1"/>
  <c r="D589" i="4"/>
  <c r="M588" i="4"/>
  <c r="N588" i="4" s="1"/>
  <c r="L588" i="4"/>
  <c r="E588" i="4"/>
  <c r="F588" i="4" s="1"/>
  <c r="D588" i="4"/>
  <c r="M587" i="4"/>
  <c r="N587" i="4" s="1"/>
  <c r="L587" i="4"/>
  <c r="E587" i="4"/>
  <c r="F587" i="4" s="1"/>
  <c r="D587" i="4"/>
  <c r="M586" i="4"/>
  <c r="N586" i="4" s="1"/>
  <c r="L586" i="4"/>
  <c r="E586" i="4"/>
  <c r="F586" i="4" s="1"/>
  <c r="D586" i="4"/>
  <c r="M585" i="4"/>
  <c r="N585" i="4" s="1"/>
  <c r="L585" i="4"/>
  <c r="E585" i="4"/>
  <c r="F585" i="4" s="1"/>
  <c r="D585" i="4"/>
  <c r="M584" i="4"/>
  <c r="N584" i="4" s="1"/>
  <c r="L584" i="4"/>
  <c r="E584" i="4"/>
  <c r="F584" i="4" s="1"/>
  <c r="D584" i="4"/>
  <c r="M583" i="4"/>
  <c r="N583" i="4" s="1"/>
  <c r="L583" i="4"/>
  <c r="E583" i="4"/>
  <c r="F583" i="4" s="1"/>
  <c r="D583" i="4"/>
  <c r="M582" i="4"/>
  <c r="N582" i="4" s="1"/>
  <c r="L582" i="4"/>
  <c r="E582" i="4"/>
  <c r="F582" i="4" s="1"/>
  <c r="E581" i="4"/>
  <c r="F581" i="4" s="1"/>
  <c r="M580" i="4"/>
  <c r="N580" i="4" s="1"/>
  <c r="E580" i="4"/>
  <c r="F580" i="4" s="1"/>
  <c r="M575" i="4"/>
  <c r="N575" i="4" s="1"/>
  <c r="L575" i="4"/>
  <c r="E575" i="4"/>
  <c r="F575" i="4" s="1"/>
  <c r="D575" i="4"/>
  <c r="M574" i="4"/>
  <c r="N574" i="4" s="1"/>
  <c r="L574" i="4"/>
  <c r="E574" i="4"/>
  <c r="F574" i="4" s="1"/>
  <c r="D574" i="4"/>
  <c r="M573" i="4"/>
  <c r="N573" i="4" s="1"/>
  <c r="L573" i="4"/>
  <c r="E573" i="4"/>
  <c r="F573" i="4" s="1"/>
  <c r="D573" i="4"/>
  <c r="M572" i="4"/>
  <c r="N572" i="4" s="1"/>
  <c r="L572" i="4"/>
  <c r="E572" i="4"/>
  <c r="F572" i="4" s="1"/>
  <c r="D572" i="4"/>
  <c r="M571" i="4"/>
  <c r="N571" i="4" s="1"/>
  <c r="L571" i="4"/>
  <c r="E571" i="4"/>
  <c r="F571" i="4" s="1"/>
  <c r="D571" i="4"/>
  <c r="M570" i="4"/>
  <c r="N570" i="4" s="1"/>
  <c r="L570" i="4"/>
  <c r="E570" i="4"/>
  <c r="F570" i="4" s="1"/>
  <c r="D570" i="4"/>
  <c r="M569" i="4"/>
  <c r="N569" i="4" s="1"/>
  <c r="L569" i="4"/>
  <c r="E569" i="4"/>
  <c r="F569" i="4" s="1"/>
  <c r="D569" i="4"/>
  <c r="M568" i="4"/>
  <c r="N568" i="4" s="1"/>
  <c r="L568" i="4"/>
  <c r="E568" i="4"/>
  <c r="F568" i="4" s="1"/>
  <c r="D568" i="4"/>
  <c r="M567" i="4"/>
  <c r="N567" i="4" s="1"/>
  <c r="L567" i="4"/>
  <c r="D529" i="4"/>
  <c r="M527" i="4"/>
  <c r="N527" i="4" s="1"/>
  <c r="L526" i="4"/>
  <c r="E525" i="4"/>
  <c r="F525" i="4" s="1"/>
  <c r="E524" i="4"/>
  <c r="F524" i="4" s="1"/>
  <c r="D523" i="4"/>
  <c r="M521" i="4"/>
  <c r="N521" i="4" s="1"/>
  <c r="M520" i="4"/>
  <c r="N520" i="4" s="1"/>
  <c r="L519" i="4"/>
  <c r="L518" i="4"/>
  <c r="L517" i="4"/>
  <c r="E516" i="4"/>
  <c r="F516" i="4" s="1"/>
  <c r="E515" i="4"/>
  <c r="F515" i="4" s="1"/>
  <c r="D514" i="4"/>
  <c r="M512" i="4"/>
  <c r="N512" i="4" s="1"/>
  <c r="L511" i="4"/>
  <c r="L506" i="4"/>
  <c r="L505" i="4"/>
  <c r="E504" i="4"/>
  <c r="F504" i="4" s="1"/>
  <c r="D503" i="4"/>
  <c r="D502" i="4"/>
  <c r="M500" i="4"/>
  <c r="N500" i="4" s="1"/>
  <c r="L499" i="4"/>
  <c r="E498" i="4"/>
  <c r="F498" i="4" s="1"/>
  <c r="M496" i="4"/>
  <c r="N496" i="4" s="1"/>
  <c r="L495" i="4"/>
  <c r="L494" i="4"/>
  <c r="D493" i="4"/>
  <c r="D492" i="4"/>
  <c r="M490" i="4"/>
  <c r="N490" i="4" s="1"/>
  <c r="L489" i="4"/>
  <c r="E488" i="4"/>
  <c r="F488" i="4" s="1"/>
  <c r="E483" i="4"/>
  <c r="F483" i="4" s="1"/>
  <c r="D482" i="4"/>
  <c r="M480" i="4"/>
  <c r="N480" i="4" s="1"/>
  <c r="L479" i="4"/>
  <c r="L478" i="4"/>
  <c r="D477" i="4"/>
  <c r="D476" i="4"/>
  <c r="M474" i="4"/>
  <c r="N474" i="4" s="1"/>
  <c r="M473" i="4"/>
  <c r="N473" i="4" s="1"/>
  <c r="E472" i="4"/>
  <c r="F472" i="4" s="1"/>
  <c r="E471" i="4"/>
  <c r="F471" i="4" s="1"/>
  <c r="D470" i="4"/>
  <c r="M468" i="4"/>
  <c r="N468" i="4" s="1"/>
  <c r="L467" i="4"/>
  <c r="L466" i="4"/>
  <c r="L465" i="4"/>
  <c r="E567" i="4"/>
  <c r="F567" i="4" s="1"/>
  <c r="D567" i="4"/>
  <c r="M566" i="4"/>
  <c r="N566" i="4" s="1"/>
  <c r="L566" i="4"/>
  <c r="E566" i="4"/>
  <c r="F566" i="4" s="1"/>
  <c r="D566" i="4"/>
  <c r="M565" i="4"/>
  <c r="N565" i="4" s="1"/>
  <c r="L565" i="4"/>
  <c r="E565" i="4"/>
  <c r="F565" i="4" s="1"/>
  <c r="D565" i="4"/>
  <c r="M564" i="4"/>
  <c r="N564" i="4" s="1"/>
  <c r="L564" i="4"/>
  <c r="E564" i="4"/>
  <c r="F564" i="4" s="1"/>
  <c r="D564" i="4"/>
  <c r="M563" i="4"/>
  <c r="N563" i="4" s="1"/>
  <c r="L563" i="4"/>
  <c r="E563" i="4"/>
  <c r="F563" i="4" s="1"/>
  <c r="D563" i="4"/>
  <c r="M562" i="4"/>
  <c r="N562" i="4" s="1"/>
  <c r="L562" i="4"/>
  <c r="E562" i="4"/>
  <c r="F562" i="4" s="1"/>
  <c r="D562" i="4"/>
  <c r="M561" i="4"/>
  <c r="N561" i="4" s="1"/>
  <c r="L561" i="4"/>
  <c r="E561" i="4"/>
  <c r="F561" i="4" s="1"/>
  <c r="D561" i="4"/>
  <c r="M560" i="4"/>
  <c r="N560" i="4" s="1"/>
  <c r="L560" i="4"/>
  <c r="E560" i="4"/>
  <c r="F560" i="4" s="1"/>
  <c r="D560" i="4"/>
  <c r="M559" i="4"/>
  <c r="N559" i="4" s="1"/>
  <c r="L538" i="4"/>
  <c r="M537" i="4"/>
  <c r="N537" i="4" s="1"/>
  <c r="D537" i="4"/>
  <c r="E536" i="4"/>
  <c r="F536" i="4" s="1"/>
  <c r="E535" i="4"/>
  <c r="F535" i="4" s="1"/>
  <c r="L534" i="4"/>
  <c r="M529" i="4"/>
  <c r="N529" i="4" s="1"/>
  <c r="M528" i="4"/>
  <c r="N528" i="4" s="1"/>
  <c r="L527" i="4"/>
  <c r="M526" i="4"/>
  <c r="N526" i="4" s="1"/>
  <c r="M525" i="4"/>
  <c r="N525" i="4" s="1"/>
  <c r="L524" i="4"/>
  <c r="L523" i="4"/>
  <c r="L522" i="4"/>
  <c r="E521" i="4"/>
  <c r="F521" i="4" s="1"/>
  <c r="E520" i="4"/>
  <c r="F520" i="4" s="1"/>
  <c r="D519" i="4"/>
  <c r="D518" i="4"/>
  <c r="D517" i="4"/>
  <c r="D516" i="4"/>
  <c r="D515" i="4"/>
  <c r="E514" i="4"/>
  <c r="F514" i="4" s="1"/>
  <c r="D513" i="4"/>
  <c r="D512" i="4"/>
  <c r="D511" i="4"/>
  <c r="D506" i="4"/>
  <c r="M504" i="4"/>
  <c r="N504" i="4" s="1"/>
  <c r="M503" i="4"/>
  <c r="N503" i="4" s="1"/>
  <c r="L502" i="4"/>
  <c r="L501" i="4"/>
  <c r="L500" i="4"/>
  <c r="M499" i="4"/>
  <c r="N499" i="4" s="1"/>
  <c r="M498" i="4"/>
  <c r="N498" i="4" s="1"/>
  <c r="M497" i="4"/>
  <c r="N497" i="4" s="1"/>
  <c r="D497" i="4"/>
  <c r="D496" i="4"/>
  <c r="D495" i="4"/>
  <c r="D494" i="4"/>
  <c r="L493" i="4"/>
  <c r="L492" i="4"/>
  <c r="L491" i="4"/>
  <c r="L490" i="4"/>
  <c r="M489" i="4"/>
  <c r="N489" i="4" s="1"/>
  <c r="M488" i="4"/>
  <c r="N488" i="4" s="1"/>
  <c r="M483" i="4"/>
  <c r="N483" i="4" s="1"/>
  <c r="M482" i="4"/>
  <c r="N482" i="4" s="1"/>
  <c r="M481" i="4"/>
  <c r="N481" i="4" s="1"/>
  <c r="D481" i="4"/>
  <c r="D480" i="4"/>
  <c r="D479" i="4"/>
  <c r="D478" i="4"/>
  <c r="E477" i="4"/>
  <c r="F477" i="4" s="1"/>
  <c r="E476" i="4"/>
  <c r="F476" i="4" s="1"/>
  <c r="E475" i="4"/>
  <c r="F475" i="4" s="1"/>
  <c r="L474" i="4"/>
  <c r="L473" i="4"/>
  <c r="M472" i="4"/>
  <c r="N472" i="4" s="1"/>
  <c r="M471" i="4"/>
  <c r="N471" i="4" s="1"/>
  <c r="M470" i="4"/>
  <c r="N470" i="4" s="1"/>
  <c r="M469" i="4"/>
  <c r="N469" i="4" s="1"/>
  <c r="D469" i="4"/>
  <c r="D468" i="4"/>
  <c r="D467" i="4"/>
  <c r="D466" i="4"/>
  <c r="D465" i="4"/>
  <c r="L559" i="4"/>
  <c r="E559" i="4"/>
  <c r="F559" i="4" s="1"/>
  <c r="D559" i="4"/>
  <c r="M558" i="4"/>
  <c r="N558" i="4" s="1"/>
  <c r="L558" i="4"/>
  <c r="E558" i="4"/>
  <c r="F558" i="4" s="1"/>
  <c r="D558" i="4"/>
  <c r="M557" i="4"/>
  <c r="N557" i="4" s="1"/>
  <c r="L557" i="4"/>
  <c r="E557" i="4"/>
  <c r="F557" i="4" s="1"/>
  <c r="D557" i="4"/>
  <c r="M552" i="4"/>
  <c r="N552" i="4" s="1"/>
  <c r="L552" i="4"/>
  <c r="E552" i="4"/>
  <c r="F552" i="4" s="1"/>
  <c r="D552" i="4"/>
  <c r="M551" i="4"/>
  <c r="N551" i="4" s="1"/>
  <c r="L551" i="4"/>
  <c r="E551" i="4"/>
  <c r="F551" i="4" s="1"/>
  <c r="D551" i="4"/>
  <c r="M550" i="4"/>
  <c r="N550" i="4" s="1"/>
  <c r="L550" i="4"/>
  <c r="E550" i="4"/>
  <c r="F550" i="4" s="1"/>
  <c r="D550" i="4"/>
  <c r="M549" i="4"/>
  <c r="N549" i="4" s="1"/>
  <c r="L549" i="4"/>
  <c r="E549" i="4"/>
  <c r="F549" i="4" s="1"/>
  <c r="D549" i="4"/>
  <c r="M548" i="4"/>
  <c r="N548" i="4" s="1"/>
  <c r="L548" i="4"/>
  <c r="E548" i="4"/>
  <c r="F548" i="4" s="1"/>
  <c r="D548" i="4"/>
  <c r="M547" i="4"/>
  <c r="N547" i="4" s="1"/>
  <c r="L547" i="4"/>
  <c r="E547" i="4"/>
  <c r="F547" i="4" s="1"/>
  <c r="D547" i="4"/>
  <c r="M546" i="4"/>
  <c r="N546" i="4" s="1"/>
  <c r="L546" i="4"/>
  <c r="E546" i="4"/>
  <c r="F546" i="4" s="1"/>
  <c r="D546" i="4"/>
  <c r="M545" i="4"/>
  <c r="N545" i="4" s="1"/>
  <c r="L545" i="4"/>
  <c r="E545" i="4"/>
  <c r="F545" i="4" s="1"/>
  <c r="D545" i="4"/>
  <c r="M544" i="4"/>
  <c r="N544" i="4" s="1"/>
  <c r="L544" i="4"/>
  <c r="E544" i="4"/>
  <c r="F544" i="4" s="1"/>
  <c r="D544" i="4"/>
  <c r="M543" i="4"/>
  <c r="N543" i="4" s="1"/>
  <c r="L543" i="4"/>
  <c r="E543" i="4"/>
  <c r="F543" i="4" s="1"/>
  <c r="D543" i="4"/>
  <c r="M542" i="4"/>
  <c r="N542" i="4" s="1"/>
  <c r="L542" i="4"/>
  <c r="E542" i="4"/>
  <c r="F542" i="4" s="1"/>
  <c r="D542" i="4"/>
  <c r="M541" i="4"/>
  <c r="N541" i="4" s="1"/>
  <c r="L541" i="4"/>
  <c r="E541" i="4"/>
  <c r="F541" i="4" s="1"/>
  <c r="D541" i="4"/>
  <c r="M540" i="4"/>
  <c r="N540" i="4" s="1"/>
  <c r="L540" i="4"/>
  <c r="E540" i="4"/>
  <c r="F540" i="4" s="1"/>
  <c r="D540" i="4"/>
  <c r="M539" i="4"/>
  <c r="N539" i="4" s="1"/>
  <c r="L539" i="4"/>
  <c r="E539" i="4"/>
  <c r="F539" i="4" s="1"/>
  <c r="D539" i="4"/>
  <c r="M538" i="4"/>
  <c r="N538" i="4" s="1"/>
  <c r="E538" i="4"/>
  <c r="F538" i="4" s="1"/>
  <c r="D538" i="4"/>
  <c r="L537" i="4"/>
  <c r="E537" i="4"/>
  <c r="F537" i="4" s="1"/>
  <c r="M536" i="4"/>
  <c r="N536" i="4" s="1"/>
  <c r="L536" i="4"/>
  <c r="D536" i="4"/>
  <c r="M535" i="4"/>
  <c r="N535" i="4" s="1"/>
  <c r="L535" i="4"/>
  <c r="D535" i="4"/>
  <c r="M534" i="4"/>
  <c r="N534" i="4" s="1"/>
  <c r="E534" i="4"/>
  <c r="F534" i="4" s="1"/>
  <c r="D534" i="4"/>
  <c r="L529" i="4"/>
  <c r="E529" i="4"/>
  <c r="F529" i="4" s="1"/>
  <c r="L528" i="4"/>
  <c r="E528" i="4"/>
  <c r="F528" i="4" s="1"/>
  <c r="D528" i="4"/>
  <c r="E527" i="4"/>
  <c r="F527" i="4" s="1"/>
  <c r="D527" i="4"/>
  <c r="E526" i="4"/>
  <c r="F526" i="4" s="1"/>
  <c r="D526" i="4"/>
  <c r="L525" i="4"/>
  <c r="D525" i="4"/>
  <c r="M524" i="4"/>
  <c r="N524" i="4" s="1"/>
  <c r="D524" i="4"/>
  <c r="M523" i="4"/>
  <c r="N523" i="4" s="1"/>
  <c r="E523" i="4"/>
  <c r="F523" i="4" s="1"/>
  <c r="M522" i="4"/>
  <c r="N522" i="4" s="1"/>
  <c r="E522" i="4"/>
  <c r="F522" i="4" s="1"/>
  <c r="D522" i="4"/>
  <c r="L521" i="4"/>
  <c r="D521" i="4"/>
  <c r="L520" i="4"/>
  <c r="D520" i="4"/>
  <c r="M519" i="4"/>
  <c r="N519" i="4" s="1"/>
  <c r="E519" i="4"/>
  <c r="F519" i="4" s="1"/>
  <c r="M518" i="4"/>
  <c r="N518" i="4" s="1"/>
  <c r="E518" i="4"/>
  <c r="F518" i="4" s="1"/>
  <c r="M517" i="4"/>
  <c r="N517" i="4" s="1"/>
  <c r="E517" i="4"/>
  <c r="F517" i="4" s="1"/>
  <c r="M516" i="4"/>
  <c r="N516" i="4" s="1"/>
  <c r="L516" i="4"/>
  <c r="M515" i="4"/>
  <c r="N515" i="4" s="1"/>
  <c r="L515" i="4"/>
  <c r="M514" i="4"/>
  <c r="N514" i="4" s="1"/>
  <c r="L514" i="4"/>
  <c r="M513" i="4"/>
  <c r="N513" i="4" s="1"/>
  <c r="L513" i="4"/>
  <c r="E513" i="4"/>
  <c r="F513" i="4" s="1"/>
  <c r="L512" i="4"/>
  <c r="E512" i="4"/>
  <c r="F512" i="4" s="1"/>
  <c r="M511" i="4"/>
  <c r="N511" i="4" s="1"/>
  <c r="E511" i="4"/>
  <c r="F511" i="4" s="1"/>
  <c r="M506" i="4"/>
  <c r="N506" i="4" s="1"/>
  <c r="E506" i="4"/>
  <c r="F506" i="4" s="1"/>
  <c r="M505" i="4"/>
  <c r="N505" i="4" s="1"/>
  <c r="E505" i="4"/>
  <c r="F505" i="4" s="1"/>
  <c r="D505" i="4"/>
  <c r="L504" i="4"/>
  <c r="D504" i="4"/>
  <c r="L503" i="4"/>
  <c r="E503" i="4"/>
  <c r="F503" i="4" s="1"/>
  <c r="M502" i="4"/>
  <c r="N502" i="4" s="1"/>
  <c r="E502" i="4"/>
  <c r="F502" i="4" s="1"/>
  <c r="M501" i="4"/>
  <c r="N501" i="4" s="1"/>
  <c r="E501" i="4"/>
  <c r="F501" i="4" s="1"/>
  <c r="D501" i="4"/>
  <c r="E500" i="4"/>
  <c r="F500" i="4" s="1"/>
  <c r="D500" i="4"/>
  <c r="E499" i="4"/>
  <c r="F499" i="4" s="1"/>
  <c r="D499" i="4"/>
  <c r="L498" i="4"/>
  <c r="D498" i="4"/>
  <c r="L497" i="4"/>
  <c r="E497" i="4"/>
  <c r="F497" i="4" s="1"/>
  <c r="L496" i="4"/>
  <c r="E496" i="4"/>
  <c r="F496" i="4" s="1"/>
  <c r="M495" i="4"/>
  <c r="N495" i="4" s="1"/>
  <c r="E495" i="4"/>
  <c r="F495" i="4" s="1"/>
  <c r="M494" i="4"/>
  <c r="N494" i="4" s="1"/>
  <c r="E494" i="4"/>
  <c r="F494" i="4" s="1"/>
  <c r="M493" i="4"/>
  <c r="N493" i="4" s="1"/>
  <c r="E493" i="4"/>
  <c r="F493" i="4" s="1"/>
  <c r="M492" i="4"/>
  <c r="N492" i="4" s="1"/>
  <c r="E492" i="4"/>
  <c r="F492" i="4" s="1"/>
  <c r="M491" i="4"/>
  <c r="N491" i="4" s="1"/>
  <c r="E491" i="4"/>
  <c r="F491" i="4" s="1"/>
  <c r="D491" i="4"/>
  <c r="E490" i="4"/>
  <c r="F490" i="4" s="1"/>
  <c r="D490" i="4"/>
  <c r="E489" i="4"/>
  <c r="F489" i="4" s="1"/>
  <c r="D489" i="4"/>
  <c r="L488" i="4"/>
  <c r="D488" i="4"/>
  <c r="L483" i="4"/>
  <c r="D483" i="4"/>
  <c r="L482" i="4"/>
  <c r="E482" i="4"/>
  <c r="F482" i="4" s="1"/>
  <c r="L481" i="4"/>
  <c r="E481" i="4"/>
  <c r="F481" i="4" s="1"/>
  <c r="L480" i="4"/>
  <c r="E480" i="4"/>
  <c r="F480" i="4" s="1"/>
  <c r="M479" i="4"/>
  <c r="N479" i="4" s="1"/>
  <c r="E479" i="4"/>
  <c r="F479" i="4" s="1"/>
  <c r="M478" i="4"/>
  <c r="N478" i="4" s="1"/>
  <c r="E478" i="4"/>
  <c r="F478" i="4" s="1"/>
  <c r="M477" i="4"/>
  <c r="N477" i="4" s="1"/>
  <c r="L477" i="4"/>
  <c r="M476" i="4"/>
  <c r="N476" i="4" s="1"/>
  <c r="L476" i="4"/>
  <c r="M475" i="4"/>
  <c r="N475" i="4" s="1"/>
  <c r="L475" i="4"/>
  <c r="D475" i="4"/>
  <c r="E474" i="4"/>
  <c r="F474" i="4" s="1"/>
  <c r="D474" i="4"/>
  <c r="E473" i="4"/>
  <c r="F473" i="4" s="1"/>
  <c r="D473" i="4"/>
  <c r="L472" i="4"/>
  <c r="D472" i="4"/>
  <c r="L471" i="4"/>
  <c r="D471" i="4"/>
  <c r="L470" i="4"/>
  <c r="E470" i="4"/>
  <c r="F470" i="4" s="1"/>
  <c r="L469" i="4"/>
  <c r="E469" i="4"/>
  <c r="F469" i="4" s="1"/>
  <c r="L468" i="4"/>
  <c r="E468" i="4"/>
  <c r="F468" i="4" s="1"/>
  <c r="M467" i="4"/>
  <c r="N467" i="4" s="1"/>
  <c r="E467" i="4"/>
  <c r="F467" i="4" s="1"/>
  <c r="M466" i="4"/>
  <c r="N466" i="4" s="1"/>
  <c r="E466" i="4"/>
  <c r="F466" i="4" s="1"/>
  <c r="M465" i="4"/>
  <c r="N465" i="4" s="1"/>
  <c r="E465" i="4"/>
  <c r="F465" i="4" s="1"/>
  <c r="M460" i="4"/>
  <c r="N460" i="4" s="1"/>
  <c r="L460" i="4"/>
  <c r="E460" i="4"/>
  <c r="F460" i="4" s="1"/>
  <c r="D460" i="4"/>
  <c r="M459" i="4"/>
  <c r="N459" i="4" s="1"/>
  <c r="L459" i="4"/>
  <c r="E459" i="4"/>
  <c r="F459" i="4" s="1"/>
  <c r="D459" i="4"/>
  <c r="M458" i="4"/>
  <c r="N458" i="4" s="1"/>
  <c r="L458" i="4"/>
  <c r="E458" i="4"/>
  <c r="F458" i="4" s="1"/>
  <c r="D458" i="4"/>
  <c r="M457" i="4"/>
  <c r="N457" i="4" s="1"/>
  <c r="L457" i="4"/>
  <c r="E457" i="4"/>
  <c r="F457" i="4" s="1"/>
  <c r="D457" i="4"/>
  <c r="M456" i="4"/>
  <c r="N456" i="4" s="1"/>
  <c r="L456" i="4"/>
  <c r="E456" i="4"/>
  <c r="F456" i="4" s="1"/>
  <c r="D456" i="4"/>
  <c r="M455" i="4"/>
  <c r="N455" i="4" s="1"/>
  <c r="L455" i="4"/>
  <c r="E455" i="4"/>
  <c r="F455" i="4" s="1"/>
  <c r="D455" i="4"/>
  <c r="M454" i="4"/>
  <c r="N454" i="4" s="1"/>
  <c r="L454" i="4"/>
  <c r="E454" i="4"/>
  <c r="F454" i="4" s="1"/>
  <c r="D454" i="4"/>
  <c r="M453" i="4"/>
  <c r="N453" i="4" s="1"/>
  <c r="L453" i="4"/>
  <c r="E453" i="4"/>
  <c r="F453" i="4" s="1"/>
  <c r="D453" i="4"/>
  <c r="M452" i="4"/>
  <c r="N452" i="4" s="1"/>
  <c r="L452" i="4"/>
  <c r="M445" i="4"/>
  <c r="N445" i="4" s="1"/>
  <c r="E445" i="4"/>
  <c r="F445" i="4" s="1"/>
  <c r="M444" i="4"/>
  <c r="N444" i="4" s="1"/>
  <c r="D425" i="4"/>
  <c r="D424" i="4"/>
  <c r="D423" i="4"/>
  <c r="D422" i="4"/>
  <c r="E421" i="4"/>
  <c r="F421" i="4" s="1"/>
  <c r="E420" i="4"/>
  <c r="F420" i="4" s="1"/>
  <c r="E419" i="4"/>
  <c r="F419" i="4" s="1"/>
  <c r="M414" i="4"/>
  <c r="N414" i="4" s="1"/>
  <c r="M413" i="4"/>
  <c r="N413" i="4" s="1"/>
  <c r="M412" i="4"/>
  <c r="N412" i="4" s="1"/>
  <c r="D412" i="4"/>
  <c r="D411" i="4"/>
  <c r="D410" i="4"/>
  <c r="E409" i="4"/>
  <c r="F409" i="4" s="1"/>
  <c r="L408" i="4"/>
  <c r="L407" i="4"/>
  <c r="L406" i="4"/>
  <c r="M405" i="4"/>
  <c r="N405" i="4" s="1"/>
  <c r="M404" i="4"/>
  <c r="N404" i="4" s="1"/>
  <c r="D404" i="4"/>
  <c r="D403" i="4"/>
  <c r="D402" i="4"/>
  <c r="E401" i="4"/>
  <c r="F401" i="4" s="1"/>
  <c r="E400" i="4"/>
  <c r="F400" i="4" s="1"/>
  <c r="E399" i="4"/>
  <c r="F399" i="4" s="1"/>
  <c r="L398" i="4"/>
  <c r="M397" i="4"/>
  <c r="N397" i="4" s="1"/>
  <c r="D397" i="4"/>
  <c r="D396" i="4"/>
  <c r="D391" i="4"/>
  <c r="E390" i="4"/>
  <c r="F390" i="4" s="1"/>
  <c r="E389" i="4"/>
  <c r="F389" i="4" s="1"/>
  <c r="L388" i="4"/>
  <c r="L387" i="4"/>
  <c r="M386" i="4"/>
  <c r="N386" i="4" s="1"/>
  <c r="M385" i="4"/>
  <c r="N385" i="4" s="1"/>
  <c r="M384" i="4"/>
  <c r="N384" i="4" s="1"/>
  <c r="E384" i="4"/>
  <c r="F384" i="4" s="1"/>
  <c r="E383" i="4"/>
  <c r="F383" i="4" s="1"/>
  <c r="E382" i="4"/>
  <c r="F382" i="4" s="1"/>
  <c r="E381" i="4"/>
  <c r="F381" i="4" s="1"/>
  <c r="L380" i="4"/>
  <c r="M379" i="4"/>
  <c r="N379" i="4" s="1"/>
  <c r="M378" i="4"/>
  <c r="N378" i="4" s="1"/>
  <c r="D378" i="4"/>
  <c r="D377" i="4"/>
  <c r="D376" i="4"/>
  <c r="L375" i="4"/>
  <c r="L374" i="4"/>
  <c r="L373" i="4"/>
  <c r="L368" i="4"/>
  <c r="M367" i="4"/>
  <c r="N367" i="4" s="1"/>
  <c r="D367" i="4"/>
  <c r="E366" i="4"/>
  <c r="F366" i="4" s="1"/>
  <c r="L365" i="4"/>
  <c r="L364" i="4"/>
  <c r="L363" i="4"/>
  <c r="M362" i="4"/>
  <c r="N362" i="4" s="1"/>
  <c r="M361" i="4"/>
  <c r="N361" i="4" s="1"/>
  <c r="D361" i="4"/>
  <c r="E360" i="4"/>
  <c r="F360" i="4" s="1"/>
  <c r="E359" i="4"/>
  <c r="F359" i="4" s="1"/>
  <c r="E358" i="4"/>
  <c r="F358" i="4" s="1"/>
  <c r="E357" i="4"/>
  <c r="F357" i="4" s="1"/>
  <c r="E356" i="4"/>
  <c r="F356" i="4" s="1"/>
  <c r="M355" i="4"/>
  <c r="N355" i="4" s="1"/>
  <c r="M354" i="4"/>
  <c r="N354" i="4" s="1"/>
  <c r="M353" i="4"/>
  <c r="N353" i="4" s="1"/>
  <c r="M352" i="4"/>
  <c r="N352" i="4" s="1"/>
  <c r="D352" i="4"/>
  <c r="D351" i="4"/>
  <c r="E350" i="4"/>
  <c r="F350" i="4" s="1"/>
  <c r="E452" i="4"/>
  <c r="F452" i="4" s="1"/>
  <c r="D452" i="4"/>
  <c r="M451" i="4"/>
  <c r="N451" i="4" s="1"/>
  <c r="L451" i="4"/>
  <c r="E451" i="4"/>
  <c r="F451" i="4" s="1"/>
  <c r="D451" i="4"/>
  <c r="M450" i="4"/>
  <c r="N450" i="4" s="1"/>
  <c r="L450" i="4"/>
  <c r="E450" i="4"/>
  <c r="F450" i="4" s="1"/>
  <c r="D450" i="4"/>
  <c r="M449" i="4"/>
  <c r="N449" i="4" s="1"/>
  <c r="L449" i="4"/>
  <c r="E449" i="4"/>
  <c r="F449" i="4" s="1"/>
  <c r="D449" i="4"/>
  <c r="M448" i="4"/>
  <c r="N448" i="4" s="1"/>
  <c r="L448" i="4"/>
  <c r="E448" i="4"/>
  <c r="F448" i="4" s="1"/>
  <c r="D448" i="4"/>
  <c r="M447" i="4"/>
  <c r="N447" i="4" s="1"/>
  <c r="L447" i="4"/>
  <c r="E447" i="4"/>
  <c r="F447" i="4" s="1"/>
  <c r="D447" i="4"/>
  <c r="M446" i="4"/>
  <c r="N446" i="4" s="1"/>
  <c r="L446" i="4"/>
  <c r="E446" i="4"/>
  <c r="F446" i="4" s="1"/>
  <c r="D446" i="4"/>
  <c r="L445" i="4"/>
  <c r="D445" i="4"/>
  <c r="L424" i="4"/>
  <c r="L423" i="4"/>
  <c r="L422" i="4"/>
  <c r="L421" i="4"/>
  <c r="L420" i="4"/>
  <c r="L419" i="4"/>
  <c r="L414" i="4"/>
  <c r="L413" i="4"/>
  <c r="L412" i="4"/>
  <c r="E411" i="4"/>
  <c r="F411" i="4" s="1"/>
  <c r="E410" i="4"/>
  <c r="F410" i="4" s="1"/>
  <c r="D409" i="4"/>
  <c r="D408" i="4"/>
  <c r="D407" i="4"/>
  <c r="D406" i="4"/>
  <c r="D405" i="4"/>
  <c r="M403" i="4"/>
  <c r="N403" i="4" s="1"/>
  <c r="M402" i="4"/>
  <c r="N402" i="4" s="1"/>
  <c r="M401" i="4"/>
  <c r="N401" i="4" s="1"/>
  <c r="M400" i="4"/>
  <c r="N400" i="4" s="1"/>
  <c r="M399" i="4"/>
  <c r="N399" i="4" s="1"/>
  <c r="M398" i="4"/>
  <c r="N398" i="4" s="1"/>
  <c r="L397" i="4"/>
  <c r="L396" i="4"/>
  <c r="L391" i="4"/>
  <c r="L390" i="4"/>
  <c r="L389" i="4"/>
  <c r="E388" i="4"/>
  <c r="F388" i="4" s="1"/>
  <c r="E387" i="4"/>
  <c r="F387" i="4" s="1"/>
  <c r="E386" i="4"/>
  <c r="F386" i="4" s="1"/>
  <c r="E385" i="4"/>
  <c r="F385" i="4" s="1"/>
  <c r="M383" i="4"/>
  <c r="N383" i="4" s="1"/>
  <c r="M382" i="4"/>
  <c r="N382" i="4" s="1"/>
  <c r="M381" i="4"/>
  <c r="N381" i="4" s="1"/>
  <c r="M380" i="4"/>
  <c r="N380" i="4" s="1"/>
  <c r="L379" i="4"/>
  <c r="L378" i="4"/>
  <c r="L377" i="4"/>
  <c r="E376" i="4"/>
  <c r="F376" i="4" s="1"/>
  <c r="D375" i="4"/>
  <c r="D374" i="4"/>
  <c r="D373" i="4"/>
  <c r="D368" i="4"/>
  <c r="E367" i="4"/>
  <c r="F367" i="4" s="1"/>
  <c r="D366" i="4"/>
  <c r="D365" i="4"/>
  <c r="D364" i="4"/>
  <c r="D363" i="4"/>
  <c r="D362" i="4"/>
  <c r="M360" i="4"/>
  <c r="N360" i="4" s="1"/>
  <c r="M359" i="4"/>
  <c r="N359" i="4" s="1"/>
  <c r="M358" i="4"/>
  <c r="N358" i="4" s="1"/>
  <c r="M357" i="4"/>
  <c r="N357" i="4" s="1"/>
  <c r="L356" i="4"/>
  <c r="E355" i="4"/>
  <c r="F355" i="4" s="1"/>
  <c r="E354" i="4"/>
  <c r="F354" i="4" s="1"/>
  <c r="E353" i="4"/>
  <c r="F353" i="4" s="1"/>
  <c r="E352" i="4"/>
  <c r="F352" i="4" s="1"/>
  <c r="E351" i="4"/>
  <c r="F351" i="4" s="1"/>
  <c r="D350" i="4"/>
  <c r="L444" i="4"/>
  <c r="E444" i="4"/>
  <c r="F444" i="4" s="1"/>
  <c r="D444" i="4"/>
  <c r="M443" i="4"/>
  <c r="N443" i="4" s="1"/>
  <c r="L443" i="4"/>
  <c r="E443" i="4"/>
  <c r="F443" i="4" s="1"/>
  <c r="D443" i="4"/>
  <c r="M442" i="4"/>
  <c r="N442" i="4" s="1"/>
  <c r="L442" i="4"/>
  <c r="E442" i="4"/>
  <c r="F442" i="4" s="1"/>
  <c r="D442" i="4"/>
  <c r="M437" i="4"/>
  <c r="N437" i="4" s="1"/>
  <c r="L437" i="4"/>
  <c r="E437" i="4"/>
  <c r="F437" i="4" s="1"/>
  <c r="D437" i="4"/>
  <c r="M436" i="4"/>
  <c r="N436" i="4" s="1"/>
  <c r="L436" i="4"/>
  <c r="E436" i="4"/>
  <c r="F436" i="4" s="1"/>
  <c r="D436" i="4"/>
  <c r="M435" i="4"/>
  <c r="N435" i="4" s="1"/>
  <c r="L435" i="4"/>
  <c r="E435" i="4"/>
  <c r="F435" i="4" s="1"/>
  <c r="D435" i="4"/>
  <c r="M434" i="4"/>
  <c r="N434" i="4" s="1"/>
  <c r="L434" i="4"/>
  <c r="E434" i="4"/>
  <c r="F434" i="4" s="1"/>
  <c r="D434" i="4"/>
  <c r="M433" i="4"/>
  <c r="N433" i="4" s="1"/>
  <c r="L433" i="4"/>
  <c r="E433" i="4"/>
  <c r="F433" i="4" s="1"/>
  <c r="D433" i="4"/>
  <c r="M432" i="4"/>
  <c r="N432" i="4" s="1"/>
  <c r="L432" i="4"/>
  <c r="E432" i="4"/>
  <c r="F432" i="4" s="1"/>
  <c r="D432" i="4"/>
  <c r="M431" i="4"/>
  <c r="N431" i="4" s="1"/>
  <c r="L431" i="4"/>
  <c r="E431" i="4"/>
  <c r="F431" i="4" s="1"/>
  <c r="D431" i="4"/>
  <c r="M430" i="4"/>
  <c r="N430" i="4" s="1"/>
  <c r="L430" i="4"/>
  <c r="E430" i="4"/>
  <c r="F430" i="4" s="1"/>
  <c r="D430" i="4"/>
  <c r="M429" i="4"/>
  <c r="N429" i="4" s="1"/>
  <c r="L429" i="4"/>
  <c r="E429" i="4"/>
  <c r="F429" i="4" s="1"/>
  <c r="D429" i="4"/>
  <c r="M428" i="4"/>
  <c r="N428" i="4" s="1"/>
  <c r="L428" i="4"/>
  <c r="E428" i="4"/>
  <c r="F428" i="4" s="1"/>
  <c r="D428" i="4"/>
  <c r="M427" i="4"/>
  <c r="N427" i="4" s="1"/>
  <c r="L427" i="4"/>
  <c r="E427" i="4"/>
  <c r="F427" i="4" s="1"/>
  <c r="D427" i="4"/>
  <c r="M426" i="4"/>
  <c r="N426" i="4" s="1"/>
  <c r="L426" i="4"/>
  <c r="E426" i="4"/>
  <c r="F426" i="4" s="1"/>
  <c r="D426" i="4"/>
  <c r="M425" i="4"/>
  <c r="N425" i="4" s="1"/>
  <c r="L425" i="4"/>
  <c r="E425" i="4"/>
  <c r="F425" i="4" s="1"/>
  <c r="M424" i="4"/>
  <c r="N424" i="4" s="1"/>
  <c r="E424" i="4"/>
  <c r="F424" i="4" s="1"/>
  <c r="M423" i="4"/>
  <c r="N423" i="4" s="1"/>
  <c r="E423" i="4"/>
  <c r="F423" i="4" s="1"/>
  <c r="M422" i="4"/>
  <c r="N422" i="4" s="1"/>
  <c r="E422" i="4"/>
  <c r="F422" i="4" s="1"/>
  <c r="M421" i="4"/>
  <c r="N421" i="4" s="1"/>
  <c r="D421" i="4"/>
  <c r="M420" i="4"/>
  <c r="N420" i="4" s="1"/>
  <c r="D420" i="4"/>
  <c r="M419" i="4"/>
  <c r="N419" i="4" s="1"/>
  <c r="D419" i="4"/>
  <c r="E414" i="4"/>
  <c r="F414" i="4" s="1"/>
  <c r="D414" i="4"/>
  <c r="E413" i="4"/>
  <c r="F413" i="4" s="1"/>
  <c r="D413" i="4"/>
  <c r="E412" i="4"/>
  <c r="F412" i="4" s="1"/>
  <c r="M411" i="4"/>
  <c r="N411" i="4" s="1"/>
  <c r="L411" i="4"/>
  <c r="M410" i="4"/>
  <c r="N410" i="4" s="1"/>
  <c r="L410" i="4"/>
  <c r="M409" i="4"/>
  <c r="N409" i="4" s="1"/>
  <c r="L409" i="4"/>
  <c r="M408" i="4"/>
  <c r="N408" i="4" s="1"/>
  <c r="E408" i="4"/>
  <c r="F408" i="4" s="1"/>
  <c r="M407" i="4"/>
  <c r="N407" i="4" s="1"/>
  <c r="E407" i="4"/>
  <c r="F407" i="4" s="1"/>
  <c r="M406" i="4"/>
  <c r="N406" i="4" s="1"/>
  <c r="E406" i="4"/>
  <c r="F406" i="4" s="1"/>
  <c r="L405" i="4"/>
  <c r="E405" i="4"/>
  <c r="F405" i="4" s="1"/>
  <c r="L404" i="4"/>
  <c r="E404" i="4"/>
  <c r="F404" i="4" s="1"/>
  <c r="L403" i="4"/>
  <c r="E403" i="4"/>
  <c r="F403" i="4" s="1"/>
  <c r="L402" i="4"/>
  <c r="E402" i="4"/>
  <c r="F402" i="4" s="1"/>
  <c r="L401" i="4"/>
  <c r="D401" i="4"/>
  <c r="L400" i="4"/>
  <c r="D400" i="4"/>
  <c r="L399" i="4"/>
  <c r="D399" i="4"/>
  <c r="E398" i="4"/>
  <c r="F398" i="4" s="1"/>
  <c r="D398" i="4"/>
  <c r="E397" i="4"/>
  <c r="F397" i="4" s="1"/>
  <c r="M396" i="4"/>
  <c r="N396" i="4" s="1"/>
  <c r="E396" i="4"/>
  <c r="F396" i="4" s="1"/>
  <c r="M391" i="4"/>
  <c r="N391" i="4" s="1"/>
  <c r="E391" i="4"/>
  <c r="F391" i="4" s="1"/>
  <c r="M390" i="4"/>
  <c r="N390" i="4" s="1"/>
  <c r="D390" i="4"/>
  <c r="M389" i="4"/>
  <c r="N389" i="4" s="1"/>
  <c r="D389" i="4"/>
  <c r="M388" i="4"/>
  <c r="N388" i="4" s="1"/>
  <c r="D388" i="4"/>
  <c r="M387" i="4"/>
  <c r="N387" i="4" s="1"/>
  <c r="D387" i="4"/>
  <c r="L386" i="4"/>
  <c r="D386" i="4"/>
  <c r="L385" i="4"/>
  <c r="D385" i="4"/>
  <c r="L384" i="4"/>
  <c r="D384" i="4"/>
  <c r="L383" i="4"/>
  <c r="D383" i="4"/>
  <c r="L382" i="4"/>
  <c r="D382" i="4"/>
  <c r="L381" i="4"/>
  <c r="D381" i="4"/>
  <c r="E380" i="4"/>
  <c r="F380" i="4" s="1"/>
  <c r="D380" i="4"/>
  <c r="E379" i="4"/>
  <c r="F379" i="4" s="1"/>
  <c r="D379" i="4"/>
  <c r="E378" i="4"/>
  <c r="F378" i="4" s="1"/>
  <c r="M377" i="4"/>
  <c r="N377" i="4" s="1"/>
  <c r="E377" i="4"/>
  <c r="F377" i="4" s="1"/>
  <c r="M376" i="4"/>
  <c r="N376" i="4" s="1"/>
  <c r="L376" i="4"/>
  <c r="M375" i="4"/>
  <c r="N375" i="4" s="1"/>
  <c r="E375" i="4"/>
  <c r="F375" i="4" s="1"/>
  <c r="M374" i="4"/>
  <c r="N374" i="4" s="1"/>
  <c r="E374" i="4"/>
  <c r="F374" i="4" s="1"/>
  <c r="M373" i="4"/>
  <c r="N373" i="4" s="1"/>
  <c r="E373" i="4"/>
  <c r="F373" i="4" s="1"/>
  <c r="M368" i="4"/>
  <c r="N368" i="4" s="1"/>
  <c r="E368" i="4"/>
  <c r="F368" i="4" s="1"/>
  <c r="L367" i="4"/>
  <c r="M366" i="4"/>
  <c r="N366" i="4" s="1"/>
  <c r="L366" i="4"/>
  <c r="M365" i="4"/>
  <c r="N365" i="4" s="1"/>
  <c r="E365" i="4"/>
  <c r="F365" i="4" s="1"/>
  <c r="M364" i="4"/>
  <c r="N364" i="4" s="1"/>
  <c r="E364" i="4"/>
  <c r="F364" i="4" s="1"/>
  <c r="M363" i="4"/>
  <c r="N363" i="4" s="1"/>
  <c r="E363" i="4"/>
  <c r="F363" i="4" s="1"/>
  <c r="L362" i="4"/>
  <c r="E362" i="4"/>
  <c r="F362" i="4" s="1"/>
  <c r="L361" i="4"/>
  <c r="E361" i="4"/>
  <c r="F361" i="4" s="1"/>
  <c r="L360" i="4"/>
  <c r="D360" i="4"/>
  <c r="L359" i="4"/>
  <c r="D359" i="4"/>
  <c r="L358" i="4"/>
  <c r="D358" i="4"/>
  <c r="L357" i="4"/>
  <c r="D357" i="4"/>
  <c r="M356" i="4"/>
  <c r="N356" i="4" s="1"/>
  <c r="D356" i="4"/>
  <c r="L355" i="4"/>
  <c r="D355" i="4"/>
  <c r="L354" i="4"/>
  <c r="D354" i="4"/>
  <c r="L353" i="4"/>
  <c r="D353" i="4"/>
  <c r="L352" i="4"/>
  <c r="M351" i="4"/>
  <c r="N351" i="4" s="1"/>
  <c r="L351" i="4"/>
  <c r="M350" i="4"/>
  <c r="N350" i="4" s="1"/>
  <c r="L350" i="4"/>
  <c r="M345" i="4"/>
  <c r="N345" i="4" s="1"/>
  <c r="L345" i="4"/>
  <c r="E345" i="4"/>
  <c r="F345" i="4" s="1"/>
  <c r="D345" i="4"/>
  <c r="M344" i="4"/>
  <c r="N344" i="4" s="1"/>
  <c r="L344" i="4"/>
  <c r="E344" i="4"/>
  <c r="F344" i="4" s="1"/>
  <c r="D344" i="4"/>
  <c r="M343" i="4"/>
  <c r="N343" i="4" s="1"/>
  <c r="L343" i="4"/>
  <c r="E343" i="4"/>
  <c r="F343" i="4" s="1"/>
  <c r="D343" i="4"/>
  <c r="M342" i="4"/>
  <c r="N342" i="4" s="1"/>
  <c r="L342" i="4"/>
  <c r="E342" i="4"/>
  <c r="F342" i="4" s="1"/>
  <c r="D342" i="4"/>
  <c r="M341" i="4"/>
  <c r="N341" i="4" s="1"/>
  <c r="L341" i="4"/>
  <c r="E341" i="4"/>
  <c r="F341" i="4" s="1"/>
  <c r="D341" i="4"/>
  <c r="M340" i="4"/>
  <c r="N340" i="4" s="1"/>
  <c r="L340" i="4"/>
  <c r="E340" i="4"/>
  <c r="F340" i="4" s="1"/>
  <c r="D340" i="4"/>
  <c r="M339" i="4"/>
  <c r="N339" i="4" s="1"/>
  <c r="L339" i="4"/>
  <c r="E339" i="4"/>
  <c r="F339" i="4" s="1"/>
  <c r="D339" i="4"/>
  <c r="M338" i="4"/>
  <c r="N338" i="4" s="1"/>
  <c r="L338" i="4"/>
  <c r="E338" i="4"/>
  <c r="F338" i="4" s="1"/>
  <c r="D338" i="4"/>
  <c r="M337" i="4"/>
  <c r="N337" i="4" s="1"/>
  <c r="L337" i="4"/>
  <c r="D335" i="4"/>
  <c r="L334" i="4"/>
  <c r="D334" i="4"/>
  <c r="L333" i="4"/>
  <c r="D333" i="4"/>
  <c r="E332" i="4"/>
  <c r="F332" i="4" s="1"/>
  <c r="M331" i="4"/>
  <c r="N331" i="4" s="1"/>
  <c r="D331" i="4"/>
  <c r="L330" i="4"/>
  <c r="D330" i="4"/>
  <c r="E329" i="4"/>
  <c r="F329" i="4" s="1"/>
  <c r="M328" i="4"/>
  <c r="N328" i="4" s="1"/>
  <c r="E328" i="4"/>
  <c r="F328" i="4" s="1"/>
  <c r="L327" i="4"/>
  <c r="D327" i="4"/>
  <c r="L322" i="4"/>
  <c r="D322" i="4"/>
  <c r="L321" i="4"/>
  <c r="M320" i="4"/>
  <c r="N320" i="4" s="1"/>
  <c r="E320" i="4"/>
  <c r="F320" i="4" s="1"/>
  <c r="L319" i="4"/>
  <c r="D319" i="4"/>
  <c r="L318" i="4"/>
  <c r="M317" i="4"/>
  <c r="N317" i="4" s="1"/>
  <c r="E317" i="4"/>
  <c r="F317" i="4" s="1"/>
  <c r="L316" i="4"/>
  <c r="D316" i="4"/>
  <c r="E315" i="4"/>
  <c r="F315" i="4" s="1"/>
  <c r="M314" i="4"/>
  <c r="N314" i="4" s="1"/>
  <c r="E314" i="4"/>
  <c r="F314" i="4" s="1"/>
  <c r="L313" i="4"/>
  <c r="D313" i="4"/>
  <c r="L312" i="4"/>
  <c r="M311" i="4"/>
  <c r="N311" i="4" s="1"/>
  <c r="E311" i="4"/>
  <c r="F311" i="4" s="1"/>
  <c r="L310" i="4"/>
  <c r="D310" i="4"/>
  <c r="L309" i="4"/>
  <c r="D283" i="4"/>
  <c r="L282" i="4"/>
  <c r="E281" i="4"/>
  <c r="F281" i="4" s="1"/>
  <c r="L276" i="4"/>
  <c r="M275" i="4"/>
  <c r="N275" i="4" s="1"/>
  <c r="L274" i="4"/>
  <c r="M273" i="4"/>
  <c r="N273" i="4" s="1"/>
  <c r="D273" i="4"/>
  <c r="D272" i="4"/>
  <c r="D271" i="4"/>
  <c r="L270" i="4"/>
  <c r="L269" i="4"/>
  <c r="L268" i="4"/>
  <c r="M267" i="4"/>
  <c r="N267" i="4" s="1"/>
  <c r="M266" i="4"/>
  <c r="N266" i="4" s="1"/>
  <c r="D266" i="4"/>
  <c r="D265" i="4"/>
  <c r="E264" i="4"/>
  <c r="F264" i="4" s="1"/>
  <c r="E263" i="4"/>
  <c r="F263" i="4" s="1"/>
  <c r="E262" i="4"/>
  <c r="F262" i="4" s="1"/>
  <c r="L261" i="4"/>
  <c r="L260" i="4"/>
  <c r="M259" i="4"/>
  <c r="N259" i="4" s="1"/>
  <c r="M258" i="4"/>
  <c r="N258" i="4" s="1"/>
  <c r="L253" i="4"/>
  <c r="M252" i="4"/>
  <c r="N252" i="4" s="1"/>
  <c r="M251" i="4"/>
  <c r="N251" i="4" s="1"/>
  <c r="D251" i="4"/>
  <c r="E250" i="4"/>
  <c r="F250" i="4" s="1"/>
  <c r="L249" i="4"/>
  <c r="M248" i="4"/>
  <c r="N248" i="4" s="1"/>
  <c r="M247" i="4"/>
  <c r="N247" i="4" s="1"/>
  <c r="D247" i="4"/>
  <c r="D246" i="4"/>
  <c r="E245" i="4"/>
  <c r="F245" i="4" s="1"/>
  <c r="L244" i="4"/>
  <c r="M243" i="4"/>
  <c r="N243" i="4" s="1"/>
  <c r="D243" i="4"/>
  <c r="D242" i="4"/>
  <c r="E241" i="4"/>
  <c r="F241" i="4" s="1"/>
  <c r="E240" i="4"/>
  <c r="F240" i="4" s="1"/>
  <c r="L239" i="4"/>
  <c r="M238" i="4"/>
  <c r="N238" i="4" s="1"/>
  <c r="D238" i="4"/>
  <c r="D237" i="4"/>
  <c r="D236" i="4"/>
  <c r="E235" i="4"/>
  <c r="F235" i="4" s="1"/>
  <c r="E337" i="4"/>
  <c r="F337" i="4" s="1"/>
  <c r="D337" i="4"/>
  <c r="M336" i="4"/>
  <c r="N336" i="4" s="1"/>
  <c r="L336" i="4"/>
  <c r="E336" i="4"/>
  <c r="F336" i="4" s="1"/>
  <c r="D336" i="4"/>
  <c r="M335" i="4"/>
  <c r="N335" i="4" s="1"/>
  <c r="L335" i="4"/>
  <c r="E335" i="4"/>
  <c r="F335" i="4" s="1"/>
  <c r="M334" i="4"/>
  <c r="N334" i="4" s="1"/>
  <c r="E334" i="4"/>
  <c r="F334" i="4" s="1"/>
  <c r="M333" i="4"/>
  <c r="N333" i="4" s="1"/>
  <c r="E333" i="4"/>
  <c r="F333" i="4" s="1"/>
  <c r="M332" i="4"/>
  <c r="N332" i="4" s="1"/>
  <c r="L332" i="4"/>
  <c r="D332" i="4"/>
  <c r="L331" i="4"/>
  <c r="E331" i="4"/>
  <c r="F331" i="4" s="1"/>
  <c r="M330" i="4"/>
  <c r="N330" i="4" s="1"/>
  <c r="E330" i="4"/>
  <c r="F330" i="4" s="1"/>
  <c r="M329" i="4"/>
  <c r="N329" i="4" s="1"/>
  <c r="L329" i="4"/>
  <c r="D329" i="4"/>
  <c r="L328" i="4"/>
  <c r="D328" i="4"/>
  <c r="M327" i="4"/>
  <c r="N327" i="4" s="1"/>
  <c r="E327" i="4"/>
  <c r="F327" i="4" s="1"/>
  <c r="H325" i="4" s="1"/>
  <c r="H335" i="4" s="1"/>
  <c r="M322" i="4"/>
  <c r="N322" i="4" s="1"/>
  <c r="E322" i="4"/>
  <c r="F322" i="4" s="1"/>
  <c r="M321" i="4"/>
  <c r="N321" i="4" s="1"/>
  <c r="E321" i="4"/>
  <c r="F321" i="4" s="1"/>
  <c r="D321" i="4"/>
  <c r="L320" i="4"/>
  <c r="D320" i="4"/>
  <c r="M319" i="4"/>
  <c r="N319" i="4" s="1"/>
  <c r="E319" i="4"/>
  <c r="F319" i="4" s="1"/>
  <c r="M318" i="4"/>
  <c r="N318" i="4" s="1"/>
  <c r="E318" i="4"/>
  <c r="F318" i="4" s="1"/>
  <c r="D318" i="4"/>
  <c r="L317" i="4"/>
  <c r="D317" i="4"/>
  <c r="M316" i="4"/>
  <c r="N316" i="4" s="1"/>
  <c r="E316" i="4"/>
  <c r="F316" i="4" s="1"/>
  <c r="M315" i="4"/>
  <c r="N315" i="4" s="1"/>
  <c r="L315" i="4"/>
  <c r="D315" i="4"/>
  <c r="L314" i="4"/>
  <c r="D314" i="4"/>
  <c r="M313" i="4"/>
  <c r="N313" i="4" s="1"/>
  <c r="E313" i="4"/>
  <c r="F313" i="4" s="1"/>
  <c r="M312" i="4"/>
  <c r="N312" i="4" s="1"/>
  <c r="E312" i="4"/>
  <c r="F312" i="4" s="1"/>
  <c r="D312" i="4"/>
  <c r="L311" i="4"/>
  <c r="D311" i="4"/>
  <c r="M310" i="4"/>
  <c r="N310" i="4" s="1"/>
  <c r="E310" i="4"/>
  <c r="F310" i="4" s="1"/>
  <c r="M309" i="4"/>
  <c r="N309" i="4" s="1"/>
  <c r="D284" i="4"/>
  <c r="L283" i="4"/>
  <c r="M282" i="4"/>
  <c r="N282" i="4" s="1"/>
  <c r="D282" i="4"/>
  <c r="L281" i="4"/>
  <c r="M276" i="4"/>
  <c r="N276" i="4" s="1"/>
  <c r="D276" i="4"/>
  <c r="E275" i="4"/>
  <c r="F275" i="4" s="1"/>
  <c r="M274" i="4"/>
  <c r="N274" i="4" s="1"/>
  <c r="D274" i="4"/>
  <c r="L273" i="4"/>
  <c r="M272" i="4"/>
  <c r="N272" i="4" s="1"/>
  <c r="E272" i="4"/>
  <c r="F272" i="4" s="1"/>
  <c r="L271" i="4"/>
  <c r="M270" i="4"/>
  <c r="N270" i="4" s="1"/>
  <c r="D270" i="4"/>
  <c r="E269" i="4"/>
  <c r="F269" i="4" s="1"/>
  <c r="D269" i="4"/>
  <c r="D268" i="4"/>
  <c r="L267" i="4"/>
  <c r="L266" i="4"/>
  <c r="E266" i="4"/>
  <c r="F266" i="4" s="1"/>
  <c r="E265" i="4"/>
  <c r="F265" i="4" s="1"/>
  <c r="M264" i="4"/>
  <c r="N264" i="4" s="1"/>
  <c r="M263" i="4"/>
  <c r="N263" i="4" s="1"/>
  <c r="L263" i="4"/>
  <c r="M262" i="4"/>
  <c r="N262" i="4" s="1"/>
  <c r="D262" i="4"/>
  <c r="E261" i="4"/>
  <c r="F261" i="4" s="1"/>
  <c r="M260" i="4"/>
  <c r="N260" i="4" s="1"/>
  <c r="D260" i="4"/>
  <c r="E259" i="4"/>
  <c r="F259" i="4" s="1"/>
  <c r="L258" i="4"/>
  <c r="D258" i="4"/>
  <c r="E253" i="4"/>
  <c r="F253" i="4" s="1"/>
  <c r="D253" i="4"/>
  <c r="D252" i="4"/>
  <c r="L251" i="4"/>
  <c r="L250" i="4"/>
  <c r="D250" i="4"/>
  <c r="D249" i="4"/>
  <c r="L248" i="4"/>
  <c r="L247" i="4"/>
  <c r="E247" i="4"/>
  <c r="F247" i="4" s="1"/>
  <c r="E246" i="4"/>
  <c r="F246" i="4" s="1"/>
  <c r="M245" i="4"/>
  <c r="N245" i="4" s="1"/>
  <c r="M244" i="4"/>
  <c r="N244" i="4" s="1"/>
  <c r="E244" i="4"/>
  <c r="F244" i="4" s="1"/>
  <c r="E243" i="4"/>
  <c r="F243" i="4" s="1"/>
  <c r="L242" i="4"/>
  <c r="M241" i="4"/>
  <c r="N241" i="4" s="1"/>
  <c r="D241" i="4"/>
  <c r="L240" i="4"/>
  <c r="M239" i="4"/>
  <c r="N239" i="4" s="1"/>
  <c r="D239" i="4"/>
  <c r="E238" i="4"/>
  <c r="F238" i="4" s="1"/>
  <c r="L237" i="4"/>
  <c r="M236" i="4"/>
  <c r="N236" i="4" s="1"/>
  <c r="E236" i="4"/>
  <c r="F236" i="4" s="1"/>
  <c r="L235" i="4"/>
  <c r="E309" i="4"/>
  <c r="F309" i="4" s="1"/>
  <c r="D309" i="4"/>
  <c r="M308" i="4"/>
  <c r="N308" i="4" s="1"/>
  <c r="L308" i="4"/>
  <c r="E308" i="4"/>
  <c r="F308" i="4" s="1"/>
  <c r="D308" i="4"/>
  <c r="M307" i="4"/>
  <c r="N307" i="4" s="1"/>
  <c r="L307" i="4"/>
  <c r="E307" i="4"/>
  <c r="F307" i="4" s="1"/>
  <c r="D307" i="4"/>
  <c r="M306" i="4"/>
  <c r="N306" i="4" s="1"/>
  <c r="L306" i="4"/>
  <c r="E306" i="4"/>
  <c r="F306" i="4" s="1"/>
  <c r="D306" i="4"/>
  <c r="M305" i="4"/>
  <c r="N305" i="4" s="1"/>
  <c r="L305" i="4"/>
  <c r="E305" i="4"/>
  <c r="F305" i="4" s="1"/>
  <c r="D305" i="4"/>
  <c r="M304" i="4"/>
  <c r="N304" i="4" s="1"/>
  <c r="L304" i="4"/>
  <c r="E304" i="4"/>
  <c r="F304" i="4" s="1"/>
  <c r="D304" i="4"/>
  <c r="M299" i="4"/>
  <c r="N299" i="4" s="1"/>
  <c r="L299" i="4"/>
  <c r="E299" i="4"/>
  <c r="F299" i="4" s="1"/>
  <c r="D299" i="4"/>
  <c r="M298" i="4"/>
  <c r="N298" i="4" s="1"/>
  <c r="L298" i="4"/>
  <c r="E298" i="4"/>
  <c r="F298" i="4" s="1"/>
  <c r="D298" i="4"/>
  <c r="M297" i="4"/>
  <c r="N297" i="4" s="1"/>
  <c r="L297" i="4"/>
  <c r="D290" i="4"/>
  <c r="L289" i="4"/>
  <c r="D289" i="4"/>
  <c r="L288" i="4"/>
  <c r="E288" i="4"/>
  <c r="F288" i="4" s="1"/>
  <c r="M287" i="4"/>
  <c r="N287" i="4" s="1"/>
  <c r="E287" i="4"/>
  <c r="F287" i="4" s="1"/>
  <c r="M286" i="4"/>
  <c r="N286" i="4" s="1"/>
  <c r="E286" i="4"/>
  <c r="F286" i="4" s="1"/>
  <c r="M285" i="4"/>
  <c r="N285" i="4" s="1"/>
  <c r="E285" i="4"/>
  <c r="F285" i="4" s="1"/>
  <c r="M284" i="4"/>
  <c r="N284" i="4" s="1"/>
  <c r="E284" i="4"/>
  <c r="F284" i="4" s="1"/>
  <c r="M283" i="4"/>
  <c r="N283" i="4" s="1"/>
  <c r="E282" i="4"/>
  <c r="F282" i="4" s="1"/>
  <c r="D281" i="4"/>
  <c r="L275" i="4"/>
  <c r="E274" i="4"/>
  <c r="F274" i="4" s="1"/>
  <c r="L272" i="4"/>
  <c r="E271" i="4"/>
  <c r="F271" i="4" s="1"/>
  <c r="M269" i="4"/>
  <c r="N269" i="4" s="1"/>
  <c r="E268" i="4"/>
  <c r="F268" i="4" s="1"/>
  <c r="D267" i="4"/>
  <c r="L265" i="4"/>
  <c r="L264" i="4"/>
  <c r="D263" i="4"/>
  <c r="M261" i="4"/>
  <c r="N261" i="4" s="1"/>
  <c r="E260" i="4"/>
  <c r="F260" i="4" s="1"/>
  <c r="D259" i="4"/>
  <c r="M253" i="4"/>
  <c r="N253" i="4" s="1"/>
  <c r="E252" i="4"/>
  <c r="F252" i="4" s="1"/>
  <c r="M250" i="4"/>
  <c r="N250" i="4" s="1"/>
  <c r="E249" i="4"/>
  <c r="F249" i="4" s="1"/>
  <c r="D248" i="4"/>
  <c r="L246" i="4"/>
  <c r="D245" i="4"/>
  <c r="L243" i="4"/>
  <c r="E242" i="4"/>
  <c r="F242" i="4" s="1"/>
  <c r="M240" i="4"/>
  <c r="N240" i="4" s="1"/>
  <c r="E239" i="4"/>
  <c r="F239" i="4" s="1"/>
  <c r="M237" i="4"/>
  <c r="N237" i="4" s="1"/>
  <c r="L236" i="4"/>
  <c r="D235" i="4"/>
  <c r="E297" i="4"/>
  <c r="F297" i="4" s="1"/>
  <c r="D297" i="4"/>
  <c r="M296" i="4"/>
  <c r="N296" i="4" s="1"/>
  <c r="L296" i="4"/>
  <c r="E296" i="4"/>
  <c r="F296" i="4" s="1"/>
  <c r="D296" i="4"/>
  <c r="M295" i="4"/>
  <c r="N295" i="4" s="1"/>
  <c r="L295" i="4"/>
  <c r="E295" i="4"/>
  <c r="F295" i="4" s="1"/>
  <c r="D295" i="4"/>
  <c r="M294" i="4"/>
  <c r="N294" i="4" s="1"/>
  <c r="L294" i="4"/>
  <c r="E294" i="4"/>
  <c r="F294" i="4" s="1"/>
  <c r="D294" i="4"/>
  <c r="M293" i="4"/>
  <c r="N293" i="4" s="1"/>
  <c r="L293" i="4"/>
  <c r="E293" i="4"/>
  <c r="F293" i="4" s="1"/>
  <c r="D293" i="4"/>
  <c r="M292" i="4"/>
  <c r="N292" i="4" s="1"/>
  <c r="L292" i="4"/>
  <c r="E292" i="4"/>
  <c r="F292" i="4" s="1"/>
  <c r="D292" i="4"/>
  <c r="M291" i="4"/>
  <c r="N291" i="4" s="1"/>
  <c r="L291" i="4"/>
  <c r="E291" i="4"/>
  <c r="F291" i="4" s="1"/>
  <c r="D291" i="4"/>
  <c r="M290" i="4"/>
  <c r="N290" i="4" s="1"/>
  <c r="L290" i="4"/>
  <c r="E290" i="4"/>
  <c r="F290" i="4" s="1"/>
  <c r="M289" i="4"/>
  <c r="N289" i="4" s="1"/>
  <c r="E289" i="4"/>
  <c r="F289" i="4" s="1"/>
  <c r="M288" i="4"/>
  <c r="N288" i="4" s="1"/>
  <c r="D288" i="4"/>
  <c r="L287" i="4"/>
  <c r="D287" i="4"/>
  <c r="L286" i="4"/>
  <c r="D286" i="4"/>
  <c r="L285" i="4"/>
  <c r="D285" i="4"/>
  <c r="L284" i="4"/>
  <c r="E283" i="4"/>
  <c r="F283" i="4" s="1"/>
  <c r="M281" i="4"/>
  <c r="N281" i="4" s="1"/>
  <c r="E276" i="4"/>
  <c r="F276" i="4" s="1"/>
  <c r="D275" i="4"/>
  <c r="E273" i="4"/>
  <c r="F273" i="4" s="1"/>
  <c r="M271" i="4"/>
  <c r="N271" i="4" s="1"/>
  <c r="E270" i="4"/>
  <c r="F270" i="4" s="1"/>
  <c r="M268" i="4"/>
  <c r="N268" i="4" s="1"/>
  <c r="E267" i="4"/>
  <c r="F267" i="4" s="1"/>
  <c r="M265" i="4"/>
  <c r="N265" i="4" s="1"/>
  <c r="D264" i="4"/>
  <c r="L262" i="4"/>
  <c r="D261" i="4"/>
  <c r="L259" i="4"/>
  <c r="E258" i="4"/>
  <c r="F258" i="4" s="1"/>
  <c r="L252" i="4"/>
  <c r="E251" i="4"/>
  <c r="F251" i="4" s="1"/>
  <c r="M249" i="4"/>
  <c r="N249" i="4" s="1"/>
  <c r="E248" i="4"/>
  <c r="F248" i="4" s="1"/>
  <c r="M246" i="4"/>
  <c r="N246" i="4" s="1"/>
  <c r="L245" i="4"/>
  <c r="D244" i="4"/>
  <c r="M242" i="4"/>
  <c r="N242" i="4" s="1"/>
  <c r="L241" i="4"/>
  <c r="D240" i="4"/>
  <c r="L238" i="4"/>
  <c r="E237" i="4"/>
  <c r="F237" i="4" s="1"/>
  <c r="M235" i="4"/>
  <c r="N235" i="4" s="1"/>
  <c r="M230" i="4"/>
  <c r="N230" i="4" s="1"/>
  <c r="L230" i="4"/>
  <c r="E230" i="4"/>
  <c r="F230" i="4" s="1"/>
  <c r="D230" i="4"/>
  <c r="M229" i="4"/>
  <c r="N229" i="4" s="1"/>
  <c r="L229" i="4"/>
  <c r="E229" i="4"/>
  <c r="F229" i="4" s="1"/>
  <c r="D229" i="4"/>
  <c r="M228" i="4"/>
  <c r="N228" i="4" s="1"/>
  <c r="L228" i="4"/>
  <c r="E228" i="4"/>
  <c r="F228" i="4" s="1"/>
  <c r="D228" i="4"/>
  <c r="M227" i="4"/>
  <c r="N227" i="4" s="1"/>
  <c r="L227" i="4"/>
  <c r="E227" i="4"/>
  <c r="F227" i="4" s="1"/>
  <c r="D227" i="4"/>
  <c r="M226" i="4"/>
  <c r="N226" i="4" s="1"/>
  <c r="L226" i="4"/>
  <c r="E226" i="4"/>
  <c r="F226" i="4" s="1"/>
  <c r="D226" i="4"/>
  <c r="M225" i="4"/>
  <c r="N225" i="4" s="1"/>
  <c r="L225" i="4"/>
  <c r="E225" i="4"/>
  <c r="F225" i="4" s="1"/>
  <c r="D225" i="4"/>
  <c r="M224" i="4"/>
  <c r="N224" i="4" s="1"/>
  <c r="L224" i="4"/>
  <c r="E224" i="4"/>
  <c r="F224" i="4" s="1"/>
  <c r="D224" i="4"/>
  <c r="M223" i="4"/>
  <c r="N223" i="4" s="1"/>
  <c r="L223" i="4"/>
  <c r="E223" i="4"/>
  <c r="F223" i="4" s="1"/>
  <c r="D223" i="4"/>
  <c r="M222" i="4"/>
  <c r="N222" i="4" s="1"/>
  <c r="L222" i="4"/>
  <c r="M218" i="4"/>
  <c r="N218" i="4" s="1"/>
  <c r="L218" i="4"/>
  <c r="D218" i="4"/>
  <c r="M217" i="4"/>
  <c r="N217" i="4" s="1"/>
  <c r="E217" i="4"/>
  <c r="F217" i="4" s="1"/>
  <c r="D217" i="4"/>
  <c r="M216" i="4"/>
  <c r="N216" i="4" s="1"/>
  <c r="E216" i="4"/>
  <c r="F216" i="4" s="1"/>
  <c r="D216" i="4"/>
  <c r="L215" i="4"/>
  <c r="E215" i="4"/>
  <c r="F215" i="4" s="1"/>
  <c r="M214" i="4"/>
  <c r="N214" i="4" s="1"/>
  <c r="L197" i="4"/>
  <c r="M196" i="4"/>
  <c r="N196" i="4" s="1"/>
  <c r="E196" i="4"/>
  <c r="F196" i="4" s="1"/>
  <c r="L195" i="4"/>
  <c r="M194" i="4"/>
  <c r="N194" i="4" s="1"/>
  <c r="D194" i="4"/>
  <c r="L193" i="4"/>
  <c r="M192" i="4"/>
  <c r="N192" i="4" s="1"/>
  <c r="E192" i="4"/>
  <c r="F192" i="4" s="1"/>
  <c r="M191" i="4"/>
  <c r="N191" i="4" s="1"/>
  <c r="D191" i="4"/>
  <c r="E190" i="4"/>
  <c r="F190" i="4" s="1"/>
  <c r="L189" i="4"/>
  <c r="D189" i="4"/>
  <c r="L184" i="4"/>
  <c r="M183" i="4"/>
  <c r="N183" i="4" s="1"/>
  <c r="E183" i="4"/>
  <c r="F183" i="4" s="1"/>
  <c r="L182" i="4"/>
  <c r="M181" i="4"/>
  <c r="N181" i="4" s="1"/>
  <c r="E181" i="4"/>
  <c r="F181" i="4" s="1"/>
  <c r="L180" i="4"/>
  <c r="D180" i="4"/>
  <c r="L179" i="4"/>
  <c r="M178" i="4"/>
  <c r="N178" i="4" s="1"/>
  <c r="E178" i="4"/>
  <c r="F178" i="4" s="1"/>
  <c r="M177" i="4"/>
  <c r="N177" i="4" s="1"/>
  <c r="D177" i="4"/>
  <c r="L176" i="4"/>
  <c r="M175" i="4"/>
  <c r="N175" i="4" s="1"/>
  <c r="E175" i="4"/>
  <c r="F175" i="4" s="1"/>
  <c r="M174" i="4"/>
  <c r="N174" i="4" s="1"/>
  <c r="M173" i="4"/>
  <c r="N173" i="4" s="1"/>
  <c r="E173" i="4"/>
  <c r="F173" i="4" s="1"/>
  <c r="L172" i="4"/>
  <c r="D172" i="4"/>
  <c r="L171" i="4"/>
  <c r="M170" i="4"/>
  <c r="N170" i="4" s="1"/>
  <c r="E170" i="4"/>
  <c r="F170" i="4" s="1"/>
  <c r="L169" i="4"/>
  <c r="M168" i="4"/>
  <c r="N168" i="4" s="1"/>
  <c r="E168" i="4"/>
  <c r="F168" i="4" s="1"/>
  <c r="L167" i="4"/>
  <c r="D167" i="4"/>
  <c r="L166" i="4"/>
  <c r="M161" i="4"/>
  <c r="N161" i="4" s="1"/>
  <c r="E161" i="4"/>
  <c r="F161" i="4" s="1"/>
  <c r="E160" i="4"/>
  <c r="F160" i="4" s="1"/>
  <c r="M159" i="4"/>
  <c r="N159" i="4" s="1"/>
  <c r="D159" i="4"/>
  <c r="L158" i="4"/>
  <c r="D158" i="4"/>
  <c r="E157" i="4"/>
  <c r="F157" i="4" s="1"/>
  <c r="M156" i="4"/>
  <c r="N156" i="4" s="1"/>
  <c r="E156" i="4"/>
  <c r="F156" i="4" s="1"/>
  <c r="L155" i="4"/>
  <c r="D155" i="4"/>
  <c r="E154" i="4"/>
  <c r="F154" i="4" s="1"/>
  <c r="M153" i="4"/>
  <c r="N153" i="4" s="1"/>
  <c r="E153" i="4"/>
  <c r="F153" i="4" s="1"/>
  <c r="L152" i="4"/>
  <c r="D152" i="4"/>
  <c r="E151" i="4"/>
  <c r="F151" i="4" s="1"/>
  <c r="M150" i="4"/>
  <c r="N150" i="4" s="1"/>
  <c r="E150" i="4"/>
  <c r="F150" i="4" s="1"/>
  <c r="E149" i="4"/>
  <c r="F149" i="4" s="1"/>
  <c r="M148" i="4"/>
  <c r="N148" i="4" s="1"/>
  <c r="D148" i="4"/>
  <c r="L147" i="4"/>
  <c r="D147" i="4"/>
  <c r="E146" i="4"/>
  <c r="F146" i="4" s="1"/>
  <c r="M145" i="4"/>
  <c r="N145" i="4" s="1"/>
  <c r="E145" i="4"/>
  <c r="F145" i="4" s="1"/>
  <c r="L144" i="4"/>
  <c r="D144" i="4"/>
  <c r="E143" i="4"/>
  <c r="F143" i="4" s="1"/>
  <c r="M138" i="4"/>
  <c r="N138" i="4" s="1"/>
  <c r="D138" i="4"/>
  <c r="E137" i="4"/>
  <c r="F137" i="4" s="1"/>
  <c r="D137" i="4"/>
  <c r="E136" i="4"/>
  <c r="F136" i="4" s="1"/>
  <c r="M135" i="4"/>
  <c r="N135" i="4" s="1"/>
  <c r="E135" i="4"/>
  <c r="F135" i="4" s="1"/>
  <c r="L134" i="4"/>
  <c r="D134" i="4"/>
  <c r="L133" i="4"/>
  <c r="M132" i="4"/>
  <c r="N132" i="4" s="1"/>
  <c r="E132" i="4"/>
  <c r="F132" i="4" s="1"/>
  <c r="L131" i="4"/>
  <c r="D131" i="4"/>
  <c r="L130" i="4"/>
  <c r="M129" i="4"/>
  <c r="N129" i="4" s="1"/>
  <c r="E129" i="4"/>
  <c r="F129" i="4" s="1"/>
  <c r="M128" i="4"/>
  <c r="N128" i="4" s="1"/>
  <c r="M127" i="4"/>
  <c r="N127" i="4" s="1"/>
  <c r="E127" i="4"/>
  <c r="F127" i="4" s="1"/>
  <c r="L126" i="4"/>
  <c r="D126" i="4"/>
  <c r="L125" i="4"/>
  <c r="M124" i="4"/>
  <c r="N124" i="4" s="1"/>
  <c r="E124" i="4"/>
  <c r="F124" i="4" s="1"/>
  <c r="M123" i="4"/>
  <c r="N123" i="4" s="1"/>
  <c r="D123" i="4"/>
  <c r="L122" i="4"/>
  <c r="M121" i="4"/>
  <c r="N121" i="4" s="1"/>
  <c r="E121" i="4"/>
  <c r="F121" i="4" s="1"/>
  <c r="M120" i="4"/>
  <c r="N120" i="4" s="1"/>
  <c r="D120" i="4"/>
  <c r="E222" i="4"/>
  <c r="F222" i="4" s="1"/>
  <c r="D222" i="4"/>
  <c r="M221" i="4"/>
  <c r="N221" i="4" s="1"/>
  <c r="L221" i="4"/>
  <c r="E221" i="4"/>
  <c r="F221" i="4" s="1"/>
  <c r="D221" i="4"/>
  <c r="M220" i="4"/>
  <c r="N220" i="4" s="1"/>
  <c r="L220" i="4"/>
  <c r="E220" i="4"/>
  <c r="F220" i="4" s="1"/>
  <c r="D220" i="4"/>
  <c r="M219" i="4"/>
  <c r="N219" i="4" s="1"/>
  <c r="L219" i="4"/>
  <c r="E219" i="4"/>
  <c r="F219" i="4" s="1"/>
  <c r="D219" i="4"/>
  <c r="E218" i="4"/>
  <c r="F218" i="4" s="1"/>
  <c r="L217" i="4"/>
  <c r="L216" i="4"/>
  <c r="M215" i="4"/>
  <c r="N215" i="4" s="1"/>
  <c r="D215" i="4"/>
  <c r="D197" i="4"/>
  <c r="M195" i="4"/>
  <c r="N195" i="4" s="1"/>
  <c r="L194" i="4"/>
  <c r="D193" i="4"/>
  <c r="E191" i="4"/>
  <c r="F191" i="4" s="1"/>
  <c r="M189" i="4"/>
  <c r="N189" i="4" s="1"/>
  <c r="D184" i="4"/>
  <c r="E182" i="4"/>
  <c r="F182" i="4" s="1"/>
  <c r="M180" i="4"/>
  <c r="N180" i="4" s="1"/>
  <c r="E179" i="4"/>
  <c r="F179" i="4" s="1"/>
  <c r="L177" i="4"/>
  <c r="D176" i="4"/>
  <c r="E174" i="4"/>
  <c r="F174" i="4" s="1"/>
  <c r="M172" i="4"/>
  <c r="N172" i="4" s="1"/>
  <c r="E171" i="4"/>
  <c r="F171" i="4" s="1"/>
  <c r="M169" i="4"/>
  <c r="N169" i="4" s="1"/>
  <c r="D168" i="4"/>
  <c r="E166" i="4"/>
  <c r="F166" i="4" s="1"/>
  <c r="M160" i="4"/>
  <c r="N160" i="4" s="1"/>
  <c r="E159" i="4"/>
  <c r="F159" i="4" s="1"/>
  <c r="M157" i="4"/>
  <c r="N157" i="4" s="1"/>
  <c r="D156" i="4"/>
  <c r="L154" i="4"/>
  <c r="D153" i="4"/>
  <c r="L151" i="4"/>
  <c r="M149" i="4"/>
  <c r="N149" i="4" s="1"/>
  <c r="E148" i="4"/>
  <c r="F148" i="4" s="1"/>
  <c r="M146" i="4"/>
  <c r="N146" i="4" s="1"/>
  <c r="D145" i="4"/>
  <c r="L143" i="4"/>
  <c r="M137" i="4"/>
  <c r="N137" i="4" s="1"/>
  <c r="M136" i="4"/>
  <c r="N136" i="4" s="1"/>
  <c r="D135" i="4"/>
  <c r="E133" i="4"/>
  <c r="F133" i="4" s="1"/>
  <c r="M131" i="4"/>
  <c r="N131" i="4" s="1"/>
  <c r="D130" i="4"/>
  <c r="E128" i="4"/>
  <c r="F128" i="4" s="1"/>
  <c r="M126" i="4"/>
  <c r="N126" i="4" s="1"/>
  <c r="E125" i="4"/>
  <c r="F125" i="4" s="1"/>
  <c r="L123" i="4"/>
  <c r="D122" i="4"/>
  <c r="E120" i="4"/>
  <c r="F120" i="4" s="1"/>
  <c r="L214" i="4"/>
  <c r="E214" i="4"/>
  <c r="F214" i="4" s="1"/>
  <c r="D214" i="4"/>
  <c r="M213" i="4"/>
  <c r="N213" i="4" s="1"/>
  <c r="L213" i="4"/>
  <c r="E213" i="4"/>
  <c r="F213" i="4" s="1"/>
  <c r="D213" i="4"/>
  <c r="M212" i="4"/>
  <c r="N212" i="4" s="1"/>
  <c r="L212" i="4"/>
  <c r="E212" i="4"/>
  <c r="F212" i="4" s="1"/>
  <c r="D212" i="4"/>
  <c r="M207" i="4"/>
  <c r="N207" i="4" s="1"/>
  <c r="L207" i="4"/>
  <c r="E207" i="4"/>
  <c r="F207" i="4" s="1"/>
  <c r="D207" i="4"/>
  <c r="M206" i="4"/>
  <c r="N206" i="4" s="1"/>
  <c r="L206" i="4"/>
  <c r="E206" i="4"/>
  <c r="F206" i="4" s="1"/>
  <c r="D206" i="4"/>
  <c r="M205" i="4"/>
  <c r="N205" i="4" s="1"/>
  <c r="L205" i="4"/>
  <c r="E205" i="4"/>
  <c r="F205" i="4" s="1"/>
  <c r="D205" i="4"/>
  <c r="M204" i="4"/>
  <c r="N204" i="4" s="1"/>
  <c r="L204" i="4"/>
  <c r="E204" i="4"/>
  <c r="F204" i="4" s="1"/>
  <c r="D204" i="4"/>
  <c r="M203" i="4"/>
  <c r="N203" i="4" s="1"/>
  <c r="L203" i="4"/>
  <c r="E203" i="4"/>
  <c r="F203" i="4" s="1"/>
  <c r="D203" i="4"/>
  <c r="M202" i="4"/>
  <c r="N202" i="4" s="1"/>
  <c r="L202" i="4"/>
  <c r="E202" i="4"/>
  <c r="F202" i="4" s="1"/>
  <c r="D202" i="4"/>
  <c r="M201" i="4"/>
  <c r="N201" i="4" s="1"/>
  <c r="L201" i="4"/>
  <c r="E201" i="4"/>
  <c r="F201" i="4" s="1"/>
  <c r="D201" i="4"/>
  <c r="M200" i="4"/>
  <c r="N200" i="4" s="1"/>
  <c r="L200" i="4"/>
  <c r="E200" i="4"/>
  <c r="F200" i="4" s="1"/>
  <c r="D200" i="4"/>
  <c r="M199" i="4"/>
  <c r="N199" i="4" s="1"/>
  <c r="L199" i="4"/>
  <c r="E199" i="4"/>
  <c r="F199" i="4" s="1"/>
  <c r="D199" i="4"/>
  <c r="M198" i="4"/>
  <c r="N198" i="4" s="1"/>
  <c r="L198" i="4"/>
  <c r="E198" i="4"/>
  <c r="F198" i="4" s="1"/>
  <c r="D198" i="4"/>
  <c r="M197" i="4"/>
  <c r="N197" i="4" s="1"/>
  <c r="E197" i="4"/>
  <c r="F197" i="4" s="1"/>
  <c r="L196" i="4"/>
  <c r="D196" i="4"/>
  <c r="E195" i="4"/>
  <c r="F195" i="4" s="1"/>
  <c r="D195" i="4"/>
  <c r="E194" i="4"/>
  <c r="F194" i="4" s="1"/>
  <c r="M193" i="4"/>
  <c r="N193" i="4" s="1"/>
  <c r="E193" i="4"/>
  <c r="F193" i="4" s="1"/>
  <c r="L192" i="4"/>
  <c r="D192" i="4"/>
  <c r="L191" i="4"/>
  <c r="M190" i="4"/>
  <c r="N190" i="4" s="1"/>
  <c r="L190" i="4"/>
  <c r="D190" i="4"/>
  <c r="E189" i="4"/>
  <c r="F189" i="4" s="1"/>
  <c r="M184" i="4"/>
  <c r="N184" i="4" s="1"/>
  <c r="E184" i="4"/>
  <c r="F184" i="4" s="1"/>
  <c r="L183" i="4"/>
  <c r="D183" i="4"/>
  <c r="M182" i="4"/>
  <c r="N182" i="4" s="1"/>
  <c r="D182" i="4"/>
  <c r="L181" i="4"/>
  <c r="D181" i="4"/>
  <c r="E180" i="4"/>
  <c r="F180" i="4" s="1"/>
  <c r="M179" i="4"/>
  <c r="N179" i="4" s="1"/>
  <c r="D179" i="4"/>
  <c r="L178" i="4"/>
  <c r="D178" i="4"/>
  <c r="E177" i="4"/>
  <c r="F177" i="4" s="1"/>
  <c r="M176" i="4"/>
  <c r="N176" i="4" s="1"/>
  <c r="E176" i="4"/>
  <c r="F176" i="4" s="1"/>
  <c r="L175" i="4"/>
  <c r="D175" i="4"/>
  <c r="L174" i="4"/>
  <c r="D174" i="4"/>
  <c r="L173" i="4"/>
  <c r="D173" i="4"/>
  <c r="E172" i="4"/>
  <c r="F172" i="4" s="1"/>
  <c r="M171" i="4"/>
  <c r="N171" i="4" s="1"/>
  <c r="D171" i="4"/>
  <c r="L170" i="4"/>
  <c r="D170" i="4"/>
  <c r="E169" i="4"/>
  <c r="F169" i="4" s="1"/>
  <c r="D169" i="4"/>
  <c r="L168" i="4"/>
  <c r="M167" i="4"/>
  <c r="N167" i="4" s="1"/>
  <c r="E167" i="4"/>
  <c r="F167" i="4" s="1"/>
  <c r="M166" i="4"/>
  <c r="N166" i="4" s="1"/>
  <c r="D166" i="4"/>
  <c r="L161" i="4"/>
  <c r="D161" i="4"/>
  <c r="L160" i="4"/>
  <c r="D160" i="4"/>
  <c r="L159" i="4"/>
  <c r="M158" i="4"/>
  <c r="N158" i="4" s="1"/>
  <c r="E158" i="4"/>
  <c r="F158" i="4" s="1"/>
  <c r="L157" i="4"/>
  <c r="D157" i="4"/>
  <c r="L156" i="4"/>
  <c r="M155" i="4"/>
  <c r="N155" i="4" s="1"/>
  <c r="E155" i="4"/>
  <c r="F155" i="4" s="1"/>
  <c r="M154" i="4"/>
  <c r="N154" i="4" s="1"/>
  <c r="D154" i="4"/>
  <c r="L153" i="4"/>
  <c r="M152" i="4"/>
  <c r="N152" i="4" s="1"/>
  <c r="E152" i="4"/>
  <c r="F152" i="4" s="1"/>
  <c r="M151" i="4"/>
  <c r="N151" i="4" s="1"/>
  <c r="D151" i="4"/>
  <c r="L150" i="4"/>
  <c r="D150" i="4"/>
  <c r="L149" i="4"/>
  <c r="D149" i="4"/>
  <c r="L148" i="4"/>
  <c r="M147" i="4"/>
  <c r="N147" i="4" s="1"/>
  <c r="E147" i="4"/>
  <c r="F147" i="4" s="1"/>
  <c r="L146" i="4"/>
  <c r="D146" i="4"/>
  <c r="L145" i="4"/>
  <c r="M144" i="4"/>
  <c r="N144" i="4" s="1"/>
  <c r="E144" i="4"/>
  <c r="F144" i="4" s="1"/>
  <c r="M143" i="4"/>
  <c r="N143" i="4" s="1"/>
  <c r="D143" i="4"/>
  <c r="L138" i="4"/>
  <c r="E138" i="4"/>
  <c r="F138" i="4" s="1"/>
  <c r="L137" i="4"/>
  <c r="L136" i="4"/>
  <c r="D136" i="4"/>
  <c r="L135" i="4"/>
  <c r="M134" i="4"/>
  <c r="N134" i="4" s="1"/>
  <c r="E134" i="4"/>
  <c r="F134" i="4" s="1"/>
  <c r="M133" i="4"/>
  <c r="N133" i="4" s="1"/>
  <c r="D133" i="4"/>
  <c r="L132" i="4"/>
  <c r="D132" i="4"/>
  <c r="E131" i="4"/>
  <c r="F131" i="4" s="1"/>
  <c r="M130" i="4"/>
  <c r="N130" i="4" s="1"/>
  <c r="E130" i="4"/>
  <c r="F130" i="4" s="1"/>
  <c r="L129" i="4"/>
  <c r="D129" i="4"/>
  <c r="L128" i="4"/>
  <c r="D128" i="4"/>
  <c r="L127" i="4"/>
  <c r="D127" i="4"/>
  <c r="E126" i="4"/>
  <c r="F126" i="4" s="1"/>
  <c r="M125" i="4"/>
  <c r="N125" i="4" s="1"/>
  <c r="D125" i="4"/>
  <c r="L124" i="4"/>
  <c r="D124" i="4"/>
  <c r="E123" i="4"/>
  <c r="F123" i="4" s="1"/>
  <c r="M122" i="4"/>
  <c r="N122" i="4" s="1"/>
  <c r="E122" i="4"/>
  <c r="F122" i="4" s="1"/>
  <c r="L121" i="4"/>
  <c r="D121" i="4"/>
  <c r="L120" i="4"/>
  <c r="M115" i="4"/>
  <c r="N115" i="4" s="1"/>
  <c r="L115" i="4"/>
  <c r="E115" i="4"/>
  <c r="F115" i="4" s="1"/>
  <c r="D115" i="4"/>
  <c r="M114" i="4"/>
  <c r="N114" i="4" s="1"/>
  <c r="L114" i="4"/>
  <c r="E114" i="4"/>
  <c r="F114" i="4" s="1"/>
  <c r="D114" i="4"/>
  <c r="M113" i="4"/>
  <c r="N113" i="4" s="1"/>
  <c r="L113" i="4"/>
  <c r="E113" i="4"/>
  <c r="F113" i="4" s="1"/>
  <c r="D113" i="4"/>
  <c r="M112" i="4"/>
  <c r="N112" i="4" s="1"/>
  <c r="L112" i="4"/>
  <c r="E112" i="4"/>
  <c r="F112" i="4" s="1"/>
  <c r="D112" i="4"/>
  <c r="M111" i="4"/>
  <c r="N111" i="4" s="1"/>
  <c r="L111" i="4"/>
  <c r="E111" i="4"/>
  <c r="F111" i="4" s="1"/>
  <c r="D111" i="4"/>
  <c r="M110" i="4"/>
  <c r="N110" i="4" s="1"/>
  <c r="L110" i="4"/>
  <c r="E110" i="4"/>
  <c r="F110" i="4" s="1"/>
  <c r="D110" i="4"/>
  <c r="E61" i="4"/>
  <c r="F61" i="4" s="1"/>
  <c r="D58" i="4"/>
  <c r="D56" i="4"/>
  <c r="D54" i="4"/>
  <c r="E52" i="4"/>
  <c r="F52" i="4" s="1"/>
  <c r="M109" i="4"/>
  <c r="N109" i="4" s="1"/>
  <c r="L109" i="4"/>
  <c r="E109" i="4"/>
  <c r="F109" i="4" s="1"/>
  <c r="D109" i="4"/>
  <c r="M108" i="4"/>
  <c r="N108" i="4" s="1"/>
  <c r="L108" i="4"/>
  <c r="E108" i="4"/>
  <c r="F108" i="4" s="1"/>
  <c r="D108" i="4"/>
  <c r="M107" i="4"/>
  <c r="N107" i="4" s="1"/>
  <c r="L107" i="4"/>
  <c r="E107" i="4"/>
  <c r="F107" i="4" s="1"/>
  <c r="D107" i="4"/>
  <c r="M106" i="4"/>
  <c r="N106" i="4" s="1"/>
  <c r="L106" i="4"/>
  <c r="E106" i="4"/>
  <c r="F106" i="4" s="1"/>
  <c r="D106" i="4"/>
  <c r="M105" i="4"/>
  <c r="N105" i="4" s="1"/>
  <c r="L105" i="4"/>
  <c r="E105" i="4"/>
  <c r="F105" i="4" s="1"/>
  <c r="D105" i="4"/>
  <c r="M104" i="4"/>
  <c r="N104" i="4" s="1"/>
  <c r="L104" i="4"/>
  <c r="L98" i="4"/>
  <c r="D98" i="4"/>
  <c r="L97" i="4"/>
  <c r="D97" i="4"/>
  <c r="E90" i="4"/>
  <c r="F90" i="4" s="1"/>
  <c r="D90" i="4"/>
  <c r="L89" i="4"/>
  <c r="D89" i="4"/>
  <c r="L88" i="4"/>
  <c r="D88" i="4"/>
  <c r="L87" i="4"/>
  <c r="M84" i="4"/>
  <c r="N84" i="4" s="1"/>
  <c r="E84" i="4"/>
  <c r="F84" i="4" s="1"/>
  <c r="M83" i="4"/>
  <c r="N83" i="4" s="1"/>
  <c r="E83" i="4"/>
  <c r="F83" i="4" s="1"/>
  <c r="M82" i="4"/>
  <c r="N82" i="4" s="1"/>
  <c r="D80" i="4"/>
  <c r="L79" i="4"/>
  <c r="D79" i="4"/>
  <c r="L78" i="4"/>
  <c r="D78" i="4"/>
  <c r="E74" i="4"/>
  <c r="F74" i="4" s="1"/>
  <c r="M66" i="4"/>
  <c r="N66" i="4" s="1"/>
  <c r="D66" i="4"/>
  <c r="E65" i="4"/>
  <c r="F65" i="4" s="1"/>
  <c r="D63" i="4"/>
  <c r="L62" i="4"/>
  <c r="D62" i="4"/>
  <c r="L61" i="4"/>
  <c r="L60" i="4"/>
  <c r="L58" i="4"/>
  <c r="L57" i="4"/>
  <c r="M56" i="4"/>
  <c r="N56" i="4" s="1"/>
  <c r="E56" i="4"/>
  <c r="F56" i="4" s="1"/>
  <c r="E55" i="4"/>
  <c r="F55" i="4" s="1"/>
  <c r="L54" i="4"/>
  <c r="L53" i="4"/>
  <c r="D53" i="4"/>
  <c r="M51" i="4"/>
  <c r="N51" i="4" s="1"/>
  <c r="E51" i="4"/>
  <c r="F51" i="4" s="1"/>
  <c r="E104" i="4"/>
  <c r="F104" i="4" s="1"/>
  <c r="D104" i="4"/>
  <c r="M103" i="4"/>
  <c r="N103" i="4" s="1"/>
  <c r="L103" i="4"/>
  <c r="E103" i="4"/>
  <c r="F103" i="4" s="1"/>
  <c r="D103" i="4"/>
  <c r="M102" i="4"/>
  <c r="N102" i="4" s="1"/>
  <c r="L102" i="4"/>
  <c r="E102" i="4"/>
  <c r="F102" i="4" s="1"/>
  <c r="D102" i="4"/>
  <c r="M101" i="4"/>
  <c r="N101" i="4" s="1"/>
  <c r="L101" i="4"/>
  <c r="E101" i="4"/>
  <c r="F101" i="4" s="1"/>
  <c r="D101" i="4"/>
  <c r="M100" i="4"/>
  <c r="N100" i="4" s="1"/>
  <c r="L100" i="4"/>
  <c r="E100" i="4"/>
  <c r="F100" i="4" s="1"/>
  <c r="D100" i="4"/>
  <c r="M99" i="4"/>
  <c r="N99" i="4" s="1"/>
  <c r="L99" i="4"/>
  <c r="E99" i="4"/>
  <c r="F99" i="4" s="1"/>
  <c r="D99" i="4"/>
  <c r="M98" i="4"/>
  <c r="N98" i="4" s="1"/>
  <c r="E98" i="4"/>
  <c r="F98" i="4" s="1"/>
  <c r="M97" i="4"/>
  <c r="N97" i="4" s="1"/>
  <c r="E97" i="4"/>
  <c r="F97" i="4" s="1"/>
  <c r="L90" i="4"/>
  <c r="M89" i="4"/>
  <c r="N89" i="4" s="1"/>
  <c r="E89" i="4"/>
  <c r="F89" i="4" s="1"/>
  <c r="M88" i="4"/>
  <c r="N88" i="4" s="1"/>
  <c r="E88" i="4"/>
  <c r="F88" i="4" s="1"/>
  <c r="M87" i="4"/>
  <c r="N87" i="4" s="1"/>
  <c r="D85" i="4"/>
  <c r="L84" i="4"/>
  <c r="D84" i="4"/>
  <c r="L83" i="4"/>
  <c r="D83" i="4"/>
  <c r="L82" i="4"/>
  <c r="M79" i="4"/>
  <c r="N79" i="4" s="1"/>
  <c r="E79" i="4"/>
  <c r="F79" i="4" s="1"/>
  <c r="M78" i="4"/>
  <c r="N78" i="4" s="1"/>
  <c r="E78" i="4"/>
  <c r="F78" i="4" s="1"/>
  <c r="M77" i="4"/>
  <c r="N77" i="4" s="1"/>
  <c r="L77" i="4"/>
  <c r="E77" i="4"/>
  <c r="F77" i="4" s="1"/>
  <c r="D77" i="4"/>
  <c r="D75" i="4"/>
  <c r="M74" i="4"/>
  <c r="N74" i="4" s="1"/>
  <c r="L74" i="4"/>
  <c r="D74" i="4"/>
  <c r="D67" i="4"/>
  <c r="L66" i="4"/>
  <c r="E66" i="4"/>
  <c r="F66" i="4" s="1"/>
  <c r="L65" i="4"/>
  <c r="E63" i="4"/>
  <c r="F63" i="4" s="1"/>
  <c r="M62" i="4"/>
  <c r="N62" i="4" s="1"/>
  <c r="E62" i="4"/>
  <c r="F62" i="4" s="1"/>
  <c r="M61" i="4"/>
  <c r="N61" i="4" s="1"/>
  <c r="D61" i="4"/>
  <c r="E60" i="4"/>
  <c r="F60" i="4" s="1"/>
  <c r="E58" i="4"/>
  <c r="F58" i="4" s="1"/>
  <c r="E57" i="4"/>
  <c r="F57" i="4" s="1"/>
  <c r="L56" i="4"/>
  <c r="M55" i="4"/>
  <c r="N55" i="4" s="1"/>
  <c r="D55" i="4"/>
  <c r="M54" i="4"/>
  <c r="N54" i="4" s="1"/>
  <c r="M53" i="4"/>
  <c r="N53" i="4" s="1"/>
  <c r="E53" i="4"/>
  <c r="F53" i="4" s="1"/>
  <c r="L52" i="4"/>
  <c r="L51" i="4"/>
  <c r="M65" i="4"/>
  <c r="N65" i="4" s="1"/>
  <c r="M60" i="4"/>
  <c r="N60" i="4" s="1"/>
  <c r="M57" i="4"/>
  <c r="N57" i="4" s="1"/>
  <c r="L55" i="4"/>
  <c r="E54" i="4"/>
  <c r="F54" i="4" s="1"/>
  <c r="M52" i="4"/>
  <c r="N52" i="4" s="1"/>
  <c r="D51" i="4"/>
  <c r="D57" i="4"/>
  <c r="D52" i="4"/>
  <c r="E86" i="4"/>
  <c r="F86" i="4" s="1"/>
  <c r="D86" i="4"/>
  <c r="M85" i="4"/>
  <c r="N85" i="4" s="1"/>
  <c r="L85" i="4"/>
  <c r="E85" i="4"/>
  <c r="F85" i="4" s="1"/>
  <c r="E82" i="4"/>
  <c r="F82" i="4" s="1"/>
  <c r="D82" i="4"/>
  <c r="E91" i="4"/>
  <c r="F91" i="4" s="1"/>
  <c r="L81" i="4"/>
  <c r="E81" i="4"/>
  <c r="F81" i="4" s="1"/>
  <c r="D81" i="4"/>
  <c r="M80" i="4"/>
  <c r="N80" i="4" s="1"/>
  <c r="L80" i="4"/>
  <c r="E80" i="4"/>
  <c r="F80" i="4" s="1"/>
  <c r="M92" i="4"/>
  <c r="N92" i="4" s="1"/>
  <c r="L92" i="4"/>
  <c r="E92" i="4"/>
  <c r="F92" i="4" s="1"/>
  <c r="M76" i="4"/>
  <c r="N76" i="4" s="1"/>
  <c r="L76" i="4"/>
  <c r="E76" i="4"/>
  <c r="F76" i="4" s="1"/>
  <c r="D76" i="4"/>
  <c r="D92" i="4"/>
  <c r="L75" i="4"/>
  <c r="E75" i="4"/>
  <c r="F75" i="4" s="1"/>
  <c r="M91" i="4"/>
  <c r="N91" i="4" s="1"/>
  <c r="L91" i="4"/>
  <c r="D91" i="4"/>
  <c r="M81" i="4"/>
  <c r="N81" i="4" s="1"/>
  <c r="M90" i="4"/>
  <c r="N90" i="4" s="1"/>
  <c r="E87" i="4"/>
  <c r="F87" i="4" s="1"/>
  <c r="D87" i="4"/>
  <c r="M86" i="4"/>
  <c r="N86" i="4" s="1"/>
  <c r="L86" i="4"/>
  <c r="M75" i="4"/>
  <c r="N75" i="4" s="1"/>
  <c r="L59" i="4"/>
  <c r="E59" i="4"/>
  <c r="F59" i="4" s="1"/>
  <c r="D59" i="4"/>
  <c r="M58" i="4"/>
  <c r="N58" i="4" s="1"/>
  <c r="L69" i="4"/>
  <c r="M59" i="4"/>
  <c r="N59" i="4" s="1"/>
  <c r="E69" i="4"/>
  <c r="F69" i="4" s="1"/>
  <c r="D69" i="4"/>
  <c r="M68" i="4"/>
  <c r="N68" i="4" s="1"/>
  <c r="L68" i="4"/>
  <c r="D68" i="4"/>
  <c r="M67" i="4"/>
  <c r="N67" i="4" s="1"/>
  <c r="L67" i="4"/>
  <c r="E67" i="4"/>
  <c r="F67" i="4" s="1"/>
  <c r="E68" i="4"/>
  <c r="F68" i="4" s="1"/>
  <c r="D65" i="4"/>
  <c r="M64" i="4"/>
  <c r="N64" i="4" s="1"/>
  <c r="M63" i="4"/>
  <c r="N63" i="4" s="1"/>
  <c r="L64" i="4"/>
  <c r="E64" i="4"/>
  <c r="F64" i="4" s="1"/>
  <c r="D64" i="4"/>
  <c r="L63" i="4"/>
  <c r="D60" i="4"/>
  <c r="M69" i="4"/>
  <c r="N69" i="4" s="1"/>
  <c r="M46" i="4"/>
  <c r="N46" i="4" s="1"/>
  <c r="L46" i="4"/>
  <c r="E46" i="4"/>
  <c r="F46" i="4" s="1"/>
  <c r="D46" i="4"/>
  <c r="M45" i="4"/>
  <c r="N45" i="4" s="1"/>
  <c r="L45" i="4"/>
  <c r="E45" i="4"/>
  <c r="F45" i="4" s="1"/>
  <c r="D45" i="4"/>
  <c r="M44" i="4"/>
  <c r="N44" i="4" s="1"/>
  <c r="L44" i="4"/>
  <c r="E44" i="4"/>
  <c r="F44" i="4" s="1"/>
  <c r="D44" i="4"/>
  <c r="M43" i="4"/>
  <c r="N43" i="4" s="1"/>
  <c r="L43" i="4"/>
  <c r="E43" i="4"/>
  <c r="F43" i="4" s="1"/>
  <c r="D43" i="4"/>
  <c r="M42" i="4"/>
  <c r="N42" i="4" s="1"/>
  <c r="L42" i="4"/>
  <c r="E42" i="4"/>
  <c r="F42" i="4" s="1"/>
  <c r="E39" i="4"/>
  <c r="F39" i="4" s="1"/>
  <c r="D39" i="4"/>
  <c r="L38" i="4"/>
  <c r="D38" i="4"/>
  <c r="M37" i="4"/>
  <c r="N37" i="4" s="1"/>
  <c r="E37" i="4"/>
  <c r="F37" i="4" s="1"/>
  <c r="D42" i="4"/>
  <c r="M41" i="4"/>
  <c r="N41" i="4" s="1"/>
  <c r="L41" i="4"/>
  <c r="E41" i="4"/>
  <c r="F41" i="4" s="1"/>
  <c r="D41" i="4"/>
  <c r="M40" i="4"/>
  <c r="N40" i="4" s="1"/>
  <c r="L40" i="4"/>
  <c r="E40" i="4"/>
  <c r="F40" i="4" s="1"/>
  <c r="D40" i="4"/>
  <c r="M39" i="4"/>
  <c r="N39" i="4" s="1"/>
  <c r="L39" i="4"/>
  <c r="M38" i="4"/>
  <c r="N38" i="4" s="1"/>
  <c r="E38" i="4"/>
  <c r="F38" i="4" s="1"/>
  <c r="L37" i="4"/>
  <c r="D37" i="4"/>
  <c r="M36" i="4"/>
  <c r="N36" i="4" s="1"/>
  <c r="L36" i="4"/>
  <c r="E36" i="4"/>
  <c r="F36" i="4" s="1"/>
  <c r="D36" i="4"/>
  <c r="M35" i="4"/>
  <c r="N35" i="4" s="1"/>
  <c r="L35" i="4"/>
  <c r="E35" i="4"/>
  <c r="F35" i="4" s="1"/>
  <c r="D35" i="4"/>
  <c r="M34" i="4"/>
  <c r="N34" i="4" s="1"/>
  <c r="L34" i="4"/>
  <c r="E34" i="4"/>
  <c r="F34" i="4" s="1"/>
  <c r="D34" i="4"/>
  <c r="M33" i="4"/>
  <c r="N33" i="4" s="1"/>
  <c r="L33" i="4"/>
  <c r="E33" i="4"/>
  <c r="F33" i="4" s="1"/>
  <c r="D33" i="4"/>
  <c r="M32" i="4"/>
  <c r="N32" i="4" s="1"/>
  <c r="L32" i="4"/>
  <c r="E32" i="4"/>
  <c r="F32" i="4" s="1"/>
  <c r="D32" i="4"/>
  <c r="M31" i="4"/>
  <c r="N31" i="4" s="1"/>
  <c r="L31" i="4"/>
  <c r="E31" i="4"/>
  <c r="F31" i="4" s="1"/>
  <c r="D31" i="4"/>
  <c r="M30" i="4"/>
  <c r="N30" i="4" s="1"/>
  <c r="L30" i="4"/>
  <c r="E30" i="4"/>
  <c r="F30" i="4" s="1"/>
  <c r="D30" i="4"/>
  <c r="M29" i="4"/>
  <c r="N29" i="4" s="1"/>
  <c r="L29" i="4"/>
  <c r="E29" i="4"/>
  <c r="F29" i="4" s="1"/>
  <c r="D29" i="4"/>
  <c r="M28" i="4"/>
  <c r="N28" i="4" s="1"/>
  <c r="L28" i="4"/>
  <c r="E28" i="4"/>
  <c r="F28" i="4" s="1"/>
  <c r="D28" i="4"/>
  <c r="M5" i="4"/>
  <c r="N5" i="4" s="1"/>
  <c r="L5" i="4"/>
  <c r="M17" i="4"/>
  <c r="N17" i="4" s="1"/>
  <c r="L16" i="4"/>
  <c r="M9" i="4"/>
  <c r="N9" i="4" s="1"/>
  <c r="L8" i="4"/>
  <c r="L21" i="4"/>
  <c r="M20" i="4"/>
  <c r="N20" i="4" s="1"/>
  <c r="L20" i="4"/>
  <c r="M19" i="4"/>
  <c r="N19" i="4" s="1"/>
  <c r="L19" i="4"/>
  <c r="M18" i="4"/>
  <c r="N18" i="4" s="1"/>
  <c r="L18" i="4"/>
  <c r="L17" i="4"/>
  <c r="M16" i="4"/>
  <c r="N16" i="4" s="1"/>
  <c r="M15" i="4"/>
  <c r="N15" i="4" s="1"/>
  <c r="L15" i="4"/>
  <c r="L9" i="4"/>
  <c r="M8" i="4"/>
  <c r="N8" i="4" s="1"/>
  <c r="M7" i="4"/>
  <c r="N7" i="4" s="1"/>
  <c r="L7" i="4"/>
  <c r="M23" i="4"/>
  <c r="N23" i="4" s="1"/>
  <c r="L23" i="4"/>
  <c r="M22" i="4"/>
  <c r="N22" i="4" s="1"/>
  <c r="L22" i="4"/>
  <c r="M21" i="4"/>
  <c r="N21" i="4" s="1"/>
  <c r="M14" i="4"/>
  <c r="N14" i="4" s="1"/>
  <c r="L14" i="4"/>
  <c r="M13" i="4"/>
  <c r="N13" i="4" s="1"/>
  <c r="L13" i="4"/>
  <c r="M12" i="4"/>
  <c r="N12" i="4" s="1"/>
  <c r="L12" i="4"/>
  <c r="M11" i="4"/>
  <c r="N11" i="4" s="1"/>
  <c r="L11" i="4"/>
  <c r="M10" i="4"/>
  <c r="N10" i="4" s="1"/>
  <c r="L10" i="4"/>
  <c r="M6" i="4"/>
  <c r="N6" i="4" s="1"/>
  <c r="L6" i="4"/>
  <c r="E23" i="4"/>
  <c r="F23" i="4" s="1"/>
  <c r="D23" i="4"/>
  <c r="E22" i="4"/>
  <c r="F22" i="4" s="1"/>
  <c r="D22" i="4"/>
  <c r="E21" i="4"/>
  <c r="F21" i="4" s="1"/>
  <c r="D21" i="4"/>
  <c r="E20" i="4"/>
  <c r="F20" i="4" s="1"/>
  <c r="D20" i="4"/>
  <c r="E19" i="4"/>
  <c r="F19" i="4" s="1"/>
  <c r="D19" i="4"/>
  <c r="E18" i="4"/>
  <c r="F18" i="4" s="1"/>
  <c r="D18" i="4"/>
  <c r="E17" i="4"/>
  <c r="F17" i="4" s="1"/>
  <c r="D17" i="4"/>
  <c r="E16" i="4"/>
  <c r="F16" i="4" s="1"/>
  <c r="D16" i="4"/>
  <c r="E15" i="4"/>
  <c r="F15" i="4" s="1"/>
  <c r="D15" i="4"/>
  <c r="E14" i="4"/>
  <c r="F14" i="4" s="1"/>
  <c r="D14" i="4"/>
  <c r="E13" i="4"/>
  <c r="F13" i="4" s="1"/>
  <c r="D13" i="4"/>
  <c r="E12" i="4"/>
  <c r="F12" i="4" s="1"/>
  <c r="D12" i="4"/>
  <c r="E11" i="4"/>
  <c r="F11" i="4" s="1"/>
  <c r="D11" i="4"/>
  <c r="E10" i="4"/>
  <c r="F10" i="4" s="1"/>
  <c r="D10" i="4"/>
  <c r="E9" i="4"/>
  <c r="F9" i="4" s="1"/>
  <c r="D9" i="4"/>
  <c r="E8" i="4"/>
  <c r="F8" i="4" s="1"/>
  <c r="D8" i="4"/>
  <c r="E7" i="4"/>
  <c r="F7" i="4" s="1"/>
  <c r="D7" i="4"/>
  <c r="E6" i="4"/>
  <c r="F6" i="4" s="1"/>
  <c r="D6" i="4"/>
  <c r="E5" i="4"/>
  <c r="F5" i="4" s="1"/>
  <c r="D5" i="4"/>
  <c r="D5" i="5"/>
  <c r="E5" i="5"/>
  <c r="F5" i="5" s="1"/>
  <c r="D6" i="5"/>
  <c r="E6" i="5"/>
  <c r="F6" i="5" s="1"/>
  <c r="D7" i="5"/>
  <c r="E7" i="5"/>
  <c r="F7" i="5" s="1"/>
  <c r="D8" i="5"/>
  <c r="E8" i="5"/>
  <c r="F8" i="5" s="1"/>
  <c r="D9" i="5"/>
  <c r="E9" i="5"/>
  <c r="F9" i="5" s="1"/>
  <c r="D10" i="5"/>
  <c r="E10" i="5"/>
  <c r="F10" i="5" s="1"/>
  <c r="D11" i="5"/>
  <c r="E11" i="5"/>
  <c r="F11" i="5" s="1"/>
  <c r="D12" i="5"/>
  <c r="E12" i="5"/>
  <c r="F12" i="5" s="1"/>
  <c r="D13" i="5"/>
  <c r="E13" i="5"/>
  <c r="F13" i="5" s="1"/>
  <c r="D14" i="5"/>
  <c r="E14" i="5"/>
  <c r="F14" i="5" s="1"/>
  <c r="D15" i="5"/>
  <c r="E15" i="5"/>
  <c r="F15" i="5" s="1"/>
  <c r="D16" i="5"/>
  <c r="E16" i="5"/>
  <c r="F16" i="5" s="1"/>
  <c r="D17" i="5"/>
  <c r="E17" i="5"/>
  <c r="F17" i="5" s="1"/>
  <c r="D18" i="5"/>
  <c r="E18" i="5"/>
  <c r="F18" i="5" s="1"/>
  <c r="D19" i="5"/>
  <c r="E19" i="5"/>
  <c r="F19" i="5" s="1"/>
  <c r="D20" i="5"/>
  <c r="E20" i="5"/>
  <c r="F20" i="5" s="1"/>
  <c r="D21" i="5"/>
  <c r="E21" i="5"/>
  <c r="F21" i="5" s="1"/>
  <c r="D22" i="5"/>
  <c r="E22" i="5"/>
  <c r="F22" i="5" s="1"/>
  <c r="P3" i="7" l="1"/>
  <c r="P113" i="6"/>
  <c r="H113" i="6"/>
  <c r="P91" i="6"/>
  <c r="H91" i="6"/>
  <c r="P47" i="6"/>
  <c r="H47" i="6"/>
  <c r="P201" i="5"/>
  <c r="P157" i="5"/>
  <c r="P91" i="5"/>
  <c r="C12" i="10" s="1" a="1"/>
  <c r="C12" i="10" s="1"/>
  <c r="D12" i="10" s="1"/>
  <c r="P47" i="7"/>
  <c r="H157" i="6"/>
  <c r="P25" i="7"/>
  <c r="C46" i="10" s="1" a="1"/>
  <c r="C46" i="10" s="1"/>
  <c r="D46" i="10" s="1"/>
  <c r="H179" i="7"/>
  <c r="H25" i="7"/>
  <c r="P179" i="7"/>
  <c r="H113" i="7"/>
  <c r="H185" i="6"/>
  <c r="H189" i="6"/>
  <c r="H193" i="6"/>
  <c r="H197" i="6"/>
  <c r="H53" i="7"/>
  <c r="H57" i="7"/>
  <c r="H61" i="7"/>
  <c r="H65" i="7"/>
  <c r="H9" i="7"/>
  <c r="H13" i="7"/>
  <c r="H17" i="7"/>
  <c r="H21" i="7"/>
  <c r="P211" i="6"/>
  <c r="P215" i="6"/>
  <c r="P219" i="6"/>
  <c r="P207" i="6"/>
  <c r="P163" i="6"/>
  <c r="P167" i="6"/>
  <c r="P171" i="6"/>
  <c r="P175" i="6"/>
  <c r="H171" i="5"/>
  <c r="H175" i="5"/>
  <c r="H163" i="5"/>
  <c r="H167" i="5"/>
  <c r="P149" i="5"/>
  <c r="P153" i="5"/>
  <c r="P141" i="5"/>
  <c r="P145" i="5"/>
  <c r="H141" i="5"/>
  <c r="H145" i="5"/>
  <c r="H149" i="5"/>
  <c r="H153" i="5"/>
  <c r="P17" i="5"/>
  <c r="P21" i="5"/>
  <c r="P9" i="5"/>
  <c r="P13" i="5"/>
  <c r="P127" i="5"/>
  <c r="P131" i="5"/>
  <c r="P119" i="5"/>
  <c r="P123" i="5"/>
  <c r="H119" i="5"/>
  <c r="H123" i="5"/>
  <c r="H131" i="5"/>
  <c r="H127" i="5"/>
  <c r="H53" i="5"/>
  <c r="H57" i="5"/>
  <c r="H61" i="5"/>
  <c r="H65" i="5"/>
  <c r="P135" i="7"/>
  <c r="H135" i="7"/>
  <c r="C55" i="10" s="1" a="1"/>
  <c r="C55" i="10" s="1"/>
  <c r="D55" i="10" s="1"/>
  <c r="H69" i="7"/>
  <c r="P69" i="7"/>
  <c r="C50" i="10" s="1" a="1"/>
  <c r="C50" i="10" s="1"/>
  <c r="D50" i="10" s="1"/>
  <c r="H69" i="5"/>
  <c r="H25" i="5"/>
  <c r="P3" i="6"/>
  <c r="C24" i="10" s="1" a="1"/>
  <c r="C24" i="10" s="1"/>
  <c r="D24" i="10" s="1"/>
  <c r="P25" i="5"/>
  <c r="P75" i="6"/>
  <c r="P79" i="6"/>
  <c r="P83" i="6"/>
  <c r="P87" i="6"/>
  <c r="P39" i="6"/>
  <c r="P35" i="6"/>
  <c r="P43" i="6"/>
  <c r="P31" i="6"/>
  <c r="H207" i="5"/>
  <c r="H215" i="5"/>
  <c r="H219" i="5"/>
  <c r="H211" i="5"/>
  <c r="H211" i="6"/>
  <c r="H219" i="6"/>
  <c r="H207" i="6"/>
  <c r="H215" i="6"/>
  <c r="P145" i="6"/>
  <c r="P149" i="6"/>
  <c r="P141" i="6"/>
  <c r="P153" i="6"/>
  <c r="H83" i="6"/>
  <c r="H87" i="6"/>
  <c r="H75" i="6"/>
  <c r="H79" i="6"/>
  <c r="P211" i="7"/>
  <c r="P215" i="7"/>
  <c r="P219" i="7"/>
  <c r="P207" i="7"/>
  <c r="H219" i="7"/>
  <c r="H215" i="7"/>
  <c r="H211" i="7"/>
  <c r="H207" i="7"/>
  <c r="P193" i="7"/>
  <c r="P197" i="7"/>
  <c r="P185" i="7"/>
  <c r="P189" i="7"/>
  <c r="H185" i="7"/>
  <c r="H189" i="7"/>
  <c r="H193" i="7"/>
  <c r="H197" i="7"/>
  <c r="P167" i="7"/>
  <c r="P171" i="7"/>
  <c r="P175" i="7"/>
  <c r="P163" i="7"/>
  <c r="P123" i="7"/>
  <c r="P127" i="7"/>
  <c r="P119" i="7"/>
  <c r="P131" i="7"/>
  <c r="H119" i="7"/>
  <c r="H123" i="7"/>
  <c r="H131" i="7"/>
  <c r="H127" i="7"/>
  <c r="P105" i="7"/>
  <c r="P97" i="7"/>
  <c r="P109" i="7"/>
  <c r="P101" i="7"/>
  <c r="H101" i="7"/>
  <c r="H97" i="7"/>
  <c r="H105" i="7"/>
  <c r="H109" i="7"/>
  <c r="H175" i="7"/>
  <c r="H171" i="7"/>
  <c r="H167" i="7"/>
  <c r="H163" i="7"/>
  <c r="P197" i="6"/>
  <c r="P193" i="6"/>
  <c r="P189" i="6"/>
  <c r="P185" i="6"/>
  <c r="H153" i="6"/>
  <c r="H149" i="6"/>
  <c r="H145" i="6"/>
  <c r="H141" i="6"/>
  <c r="H43" i="6"/>
  <c r="H39" i="6"/>
  <c r="H31" i="6"/>
  <c r="H35" i="6"/>
  <c r="H21" i="6"/>
  <c r="H17" i="6"/>
  <c r="H13" i="6"/>
  <c r="H9" i="6"/>
  <c r="P197" i="5"/>
  <c r="P193" i="5"/>
  <c r="P189" i="5"/>
  <c r="P185" i="5"/>
  <c r="H197" i="5"/>
  <c r="H193" i="5"/>
  <c r="H189" i="5"/>
  <c r="H185" i="5"/>
  <c r="H101" i="5"/>
  <c r="H97" i="5"/>
  <c r="H105" i="5"/>
  <c r="H109" i="5"/>
  <c r="P79" i="5"/>
  <c r="P83" i="5"/>
  <c r="P87" i="5"/>
  <c r="P75" i="5"/>
  <c r="P65" i="5"/>
  <c r="P57" i="5"/>
  <c r="P61" i="5"/>
  <c r="P53" i="5"/>
  <c r="C42" i="10" a="1"/>
  <c r="C42" i="10" s="1"/>
  <c r="D42" i="10" s="1"/>
  <c r="P900" i="4"/>
  <c r="P910" i="4" s="1"/>
  <c r="C1482" i="3" s="1" a="1"/>
  <c r="C1482" i="3" s="1"/>
  <c r="H900" i="4"/>
  <c r="H910" i="4" s="1"/>
  <c r="C1481" i="3" s="1" a="1"/>
  <c r="C1481" i="3" s="1"/>
  <c r="P877" i="4"/>
  <c r="P887" i="4" s="1"/>
  <c r="C1480" i="3" s="1" a="1"/>
  <c r="C1480" i="3" s="1"/>
  <c r="C51" i="10" a="1"/>
  <c r="C51" i="10" s="1"/>
  <c r="D51" i="10" s="1"/>
  <c r="C17" i="10" a="1"/>
  <c r="C17" i="10" s="1"/>
  <c r="D17" i="10" s="1"/>
  <c r="C23" i="10" a="1"/>
  <c r="C23" i="10" s="1"/>
  <c r="D23" i="10" s="1"/>
  <c r="C39" i="10" a="1"/>
  <c r="C39" i="10" s="1"/>
  <c r="D39" i="10" s="1"/>
  <c r="C43" i="10" a="1"/>
  <c r="C43" i="10" s="1"/>
  <c r="D43" i="10" s="1"/>
  <c r="C14" i="10" a="1"/>
  <c r="C14" i="10" s="1"/>
  <c r="D14" i="10" s="1"/>
  <c r="P785" i="4"/>
  <c r="P795" i="4" s="1"/>
  <c r="C1472" i="3" s="1" a="1"/>
  <c r="C1472" i="3" s="1"/>
  <c r="H670" i="4"/>
  <c r="H680" i="4" s="1"/>
  <c r="C1461" i="3" s="1" a="1"/>
  <c r="C1461" i="3" s="1"/>
  <c r="H440" i="4"/>
  <c r="H450" i="4" s="1"/>
  <c r="C1441" i="3" s="1" a="1"/>
  <c r="C1441" i="3" s="1"/>
  <c r="H578" i="4"/>
  <c r="H588" i="4" s="1"/>
  <c r="C1453" i="3" s="1" a="1"/>
  <c r="C1453" i="3" s="1"/>
  <c r="P325" i="4"/>
  <c r="P335" i="4" s="1"/>
  <c r="C1432" i="3" s="1" a="1"/>
  <c r="C1432" i="3" s="1"/>
  <c r="P417" i="4"/>
  <c r="P427" i="4" s="1"/>
  <c r="C1440" i="3" s="1" a="1"/>
  <c r="C1440" i="3" s="1"/>
  <c r="H624" i="4"/>
  <c r="H634" i="4" s="1"/>
  <c r="C1457" i="3" s="1" a="1"/>
  <c r="C1457" i="3" s="1"/>
  <c r="P670" i="4"/>
  <c r="P680" i="4" s="1"/>
  <c r="C1462" i="3" s="1" a="1"/>
  <c r="C1462" i="3" s="1"/>
  <c r="P831" i="4"/>
  <c r="P841" i="4" s="1"/>
  <c r="C1476" i="3" s="1" a="1"/>
  <c r="C1476" i="3" s="1"/>
  <c r="H831" i="4"/>
  <c r="H841" i="4" s="1"/>
  <c r="C1475" i="3" s="1" a="1"/>
  <c r="C1475" i="3" s="1"/>
  <c r="H808" i="4"/>
  <c r="H818" i="4" s="1"/>
  <c r="C1473" i="3" s="1" a="1"/>
  <c r="C1473" i="3" s="1"/>
  <c r="H785" i="4"/>
  <c r="H795" i="4" s="1"/>
  <c r="C1471" i="3" s="1" a="1"/>
  <c r="C1471" i="3" s="1"/>
  <c r="P854" i="4"/>
  <c r="P864" i="4" s="1"/>
  <c r="C1478" i="3" s="1" a="1"/>
  <c r="C1478" i="3" s="1"/>
  <c r="P808" i="4"/>
  <c r="P818" i="4" s="1"/>
  <c r="C1474" i="3" s="1" a="1"/>
  <c r="C1474" i="3" s="1"/>
  <c r="H877" i="4"/>
  <c r="H887" i="4" s="1"/>
  <c r="C1479" i="3" s="1" a="1"/>
  <c r="C1479" i="3" s="1"/>
  <c r="H854" i="4"/>
  <c r="H864" i="4" s="1"/>
  <c r="C1477" i="3" s="1" a="1"/>
  <c r="C1477" i="3" s="1"/>
  <c r="P716" i="4"/>
  <c r="P726" i="4" s="1"/>
  <c r="C1466" i="3" s="1" a="1"/>
  <c r="C1466" i="3" s="1"/>
  <c r="P693" i="4"/>
  <c r="P703" i="4" s="1"/>
  <c r="C1464" i="3" s="1" a="1"/>
  <c r="C1464" i="3" s="1"/>
  <c r="P762" i="4"/>
  <c r="P772" i="4" s="1"/>
  <c r="C1470" i="3" s="1" a="1"/>
  <c r="C1470" i="3" s="1"/>
  <c r="P739" i="4"/>
  <c r="P749" i="4" s="1"/>
  <c r="C1468" i="3" s="1" a="1"/>
  <c r="C1468" i="3" s="1"/>
  <c r="H762" i="4"/>
  <c r="H772" i="4" s="1"/>
  <c r="C1469" i="3" s="1" a="1"/>
  <c r="C1469" i="3" s="1"/>
  <c r="H739" i="4"/>
  <c r="H749" i="4" s="1"/>
  <c r="C1467" i="3" s="1" a="1"/>
  <c r="C1467" i="3" s="1"/>
  <c r="H716" i="4"/>
  <c r="H726" i="4" s="1"/>
  <c r="C1465" i="3" s="1" a="1"/>
  <c r="C1465" i="3" s="1"/>
  <c r="H693" i="4"/>
  <c r="H703" i="4" s="1"/>
  <c r="C1463" i="3" s="1" a="1"/>
  <c r="C1463" i="3" s="1"/>
  <c r="P555" i="4"/>
  <c r="P565" i="4" s="1"/>
  <c r="C1452" i="3" s="1" a="1"/>
  <c r="C1452" i="3" s="1"/>
  <c r="H555" i="4"/>
  <c r="H565" i="4" s="1"/>
  <c r="C1451" i="3" s="1" a="1"/>
  <c r="C1451" i="3" s="1"/>
  <c r="P532" i="4"/>
  <c r="P542" i="4" s="1"/>
  <c r="C1450" i="3" s="1" a="1"/>
  <c r="C1450" i="3" s="1"/>
  <c r="H532" i="4"/>
  <c r="H542" i="4" s="1"/>
  <c r="C1449" i="3" s="1" a="1"/>
  <c r="C1449" i="3" s="1"/>
  <c r="P509" i="4"/>
  <c r="P519" i="4" s="1"/>
  <c r="C1448" i="3" s="1" a="1"/>
  <c r="C1448" i="3" s="1"/>
  <c r="P440" i="4"/>
  <c r="P450" i="4" s="1"/>
  <c r="C1442" i="3" s="1" a="1"/>
  <c r="C1442" i="3" s="1"/>
  <c r="P601" i="4"/>
  <c r="P611" i="4" s="1"/>
  <c r="C1456" i="3" s="1" a="1"/>
  <c r="C1456" i="3" s="1"/>
  <c r="H601" i="4"/>
  <c r="H611" i="4" s="1"/>
  <c r="C1455" i="3" s="1" a="1"/>
  <c r="C1455" i="3" s="1"/>
  <c r="P578" i="4"/>
  <c r="P588" i="4" s="1"/>
  <c r="C1454" i="3" s="1" a="1"/>
  <c r="C1454" i="3" s="1"/>
  <c r="H486" i="4"/>
  <c r="H496" i="4" s="1"/>
  <c r="C1445" i="3" s="1" a="1"/>
  <c r="C1445" i="3" s="1"/>
  <c r="P486" i="4"/>
  <c r="P496" i="4" s="1"/>
  <c r="C1446" i="3" s="1" a="1"/>
  <c r="C1446" i="3" s="1"/>
  <c r="P624" i="4"/>
  <c r="P634" i="4" s="1"/>
  <c r="C1458" i="3" s="1" a="1"/>
  <c r="C1458" i="3" s="1"/>
  <c r="P647" i="4"/>
  <c r="P657" i="4" s="1"/>
  <c r="C1460" i="3" s="1" a="1"/>
  <c r="C1460" i="3" s="1"/>
  <c r="H647" i="4"/>
  <c r="H657" i="4" s="1"/>
  <c r="C1459" i="3" s="1" a="1"/>
  <c r="C1459" i="3" s="1"/>
  <c r="H509" i="4"/>
  <c r="H519" i="4" s="1"/>
  <c r="C1447" i="3" s="1" a="1"/>
  <c r="C1447" i="3" s="1"/>
  <c r="P463" i="4"/>
  <c r="P473" i="4" s="1"/>
  <c r="C1444" i="3" s="1" a="1"/>
  <c r="C1444" i="3" s="1"/>
  <c r="H463" i="4"/>
  <c r="H473" i="4" s="1"/>
  <c r="C1443" i="3" s="1" a="1"/>
  <c r="C1443" i="3" s="1"/>
  <c r="H95" i="4"/>
  <c r="H105" i="4" s="1"/>
  <c r="C1411" i="3" s="1" a="1"/>
  <c r="C1411" i="3" s="1"/>
  <c r="H417" i="4"/>
  <c r="H427" i="4" s="1"/>
  <c r="C1439" i="3" s="1" a="1"/>
  <c r="C1439" i="3" s="1"/>
  <c r="H348" i="4"/>
  <c r="H358" i="4" s="1"/>
  <c r="C1433" i="3" s="1" a="1"/>
  <c r="C1433" i="3" s="1"/>
  <c r="P394" i="4"/>
  <c r="P404" i="4" s="1"/>
  <c r="C1438" i="3" s="1" a="1"/>
  <c r="C1438" i="3" s="1"/>
  <c r="H394" i="4"/>
  <c r="H404" i="4" s="1"/>
  <c r="C1437" i="3" s="1" a="1"/>
  <c r="C1437" i="3" s="1"/>
  <c r="P371" i="4"/>
  <c r="P381" i="4" s="1"/>
  <c r="C1436" i="3" s="1" a="1"/>
  <c r="C1436" i="3" s="1"/>
  <c r="H371" i="4"/>
  <c r="H381" i="4" s="1"/>
  <c r="C1435" i="3" s="1" a="1"/>
  <c r="C1435" i="3" s="1"/>
  <c r="P348" i="4"/>
  <c r="P358" i="4" s="1"/>
  <c r="C1434" i="3" s="1" a="1"/>
  <c r="C1434" i="3" s="1"/>
  <c r="P95" i="4"/>
  <c r="P105" i="4" s="1"/>
  <c r="C1412" i="3" s="1" a="1"/>
  <c r="C1412" i="3" s="1"/>
  <c r="P302" i="4"/>
  <c r="P312" i="4" s="1"/>
  <c r="C1430" i="3" s="1" a="1"/>
  <c r="C1430" i="3" s="1"/>
  <c r="H302" i="4"/>
  <c r="H312" i="4" s="1"/>
  <c r="C1429" i="3" s="1" a="1"/>
  <c r="C1429" i="3" s="1"/>
  <c r="H279" i="4"/>
  <c r="H289" i="4" s="1"/>
  <c r="C1427" i="3" s="1" a="1"/>
  <c r="C1427" i="3" s="1"/>
  <c r="P256" i="4"/>
  <c r="P266" i="4" s="1"/>
  <c r="C1426" i="3" s="1" a="1"/>
  <c r="C1426" i="3" s="1"/>
  <c r="H233" i="4"/>
  <c r="H243" i="4" s="1"/>
  <c r="C1423" i="3" s="1" a="1"/>
  <c r="C1423" i="3" s="1"/>
  <c r="P279" i="4"/>
  <c r="P289" i="4" s="1"/>
  <c r="C1428" i="3" s="1" a="1"/>
  <c r="C1428" i="3" s="1"/>
  <c r="H256" i="4"/>
  <c r="H266" i="4" s="1"/>
  <c r="C1425" i="3" s="1" a="1"/>
  <c r="C1425" i="3" s="1"/>
  <c r="P233" i="4"/>
  <c r="P243" i="4" s="1"/>
  <c r="C1424" i="3" s="1" a="1"/>
  <c r="C1424" i="3" s="1"/>
  <c r="H118" i="4"/>
  <c r="H128" i="4" s="1"/>
  <c r="C1413" i="3" s="1" a="1"/>
  <c r="C1413" i="3" s="1"/>
  <c r="P210" i="4"/>
  <c r="P220" i="4" s="1"/>
  <c r="C1422" i="3" s="1" a="1"/>
  <c r="C1422" i="3" s="1"/>
  <c r="H210" i="4"/>
  <c r="H220" i="4" s="1"/>
  <c r="C1421" i="3" s="1" a="1"/>
  <c r="C1421" i="3" s="1"/>
  <c r="H187" i="4"/>
  <c r="H197" i="4" s="1"/>
  <c r="C1419" i="3" s="1" a="1"/>
  <c r="C1419" i="3" s="1"/>
  <c r="P72" i="4"/>
  <c r="P82" i="4" s="1"/>
  <c r="C1410" i="3" s="1" a="1"/>
  <c r="C1410" i="3" s="1"/>
  <c r="P49" i="4"/>
  <c r="P59" i="4" s="1"/>
  <c r="C1408" i="3" s="1" a="1"/>
  <c r="C1408" i="3" s="1"/>
  <c r="H141" i="4"/>
  <c r="H151" i="4" s="1"/>
  <c r="C1415" i="3" s="1" a="1"/>
  <c r="C1415" i="3" s="1"/>
  <c r="P118" i="4"/>
  <c r="P128" i="4" s="1"/>
  <c r="C1414" i="3" s="1" a="1"/>
  <c r="C1414" i="3" s="1"/>
  <c r="P187" i="4"/>
  <c r="P197" i="4" s="1"/>
  <c r="C1420" i="3" s="1" a="1"/>
  <c r="C1420" i="3" s="1"/>
  <c r="H164" i="4"/>
  <c r="H174" i="4" s="1"/>
  <c r="C1417" i="3" s="1" a="1"/>
  <c r="C1417" i="3" s="1"/>
  <c r="P164" i="4"/>
  <c r="P174" i="4" s="1"/>
  <c r="C1418" i="3" s="1" a="1"/>
  <c r="C1418" i="3" s="1"/>
  <c r="P141" i="4"/>
  <c r="P151" i="4" s="1"/>
  <c r="C1416" i="3" s="1" a="1"/>
  <c r="C1416" i="3" s="1"/>
  <c r="P26" i="4"/>
  <c r="P36" i="4" s="1"/>
  <c r="C1406" i="3" s="1" a="1"/>
  <c r="C1406" i="3" s="1"/>
  <c r="H26" i="4"/>
  <c r="H36" i="4" s="1"/>
  <c r="C1405" i="3" s="1" a="1"/>
  <c r="C1405" i="3" s="1"/>
  <c r="H72" i="4"/>
  <c r="H82" i="4" s="1"/>
  <c r="C1409" i="3" s="1" a="1"/>
  <c r="C1409" i="3" s="1"/>
  <c r="P3" i="4"/>
  <c r="P13" i="4" s="1"/>
  <c r="C1404" i="3" s="1" a="1"/>
  <c r="C1404" i="3" s="1"/>
  <c r="H49" i="4"/>
  <c r="H59" i="4" s="1"/>
  <c r="C1407" i="3" s="1" a="1"/>
  <c r="C1407" i="3" s="1"/>
  <c r="C1431" i="3" a="1"/>
  <c r="C1431" i="3" s="1"/>
  <c r="C38" i="10" a="1"/>
  <c r="C38" i="10" s="1"/>
  <c r="D38" i="10" s="1"/>
  <c r="C41" i="10" a="1"/>
  <c r="C41" i="10" s="1"/>
  <c r="D41" i="10" s="1"/>
  <c r="C62" i="10" a="1"/>
  <c r="C62" i="10" s="1"/>
  <c r="D62" i="10" s="1"/>
  <c r="H3" i="4"/>
  <c r="H13" i="4" s="1"/>
  <c r="B1406" i="3" a="1"/>
  <c r="B1406" i="3" s="1"/>
  <c r="B1405" i="3" a="1"/>
  <c r="B1405" i="3" s="1"/>
  <c r="B1442" i="3" a="1"/>
  <c r="B1442" i="3" s="1"/>
  <c r="B1457" i="3" a="1"/>
  <c r="B1457" i="3" s="1"/>
  <c r="B1441" i="3" a="1"/>
  <c r="B1441" i="3" s="1"/>
  <c r="B1421" i="3" a="1"/>
  <c r="B1421" i="3" s="1"/>
  <c r="B1452" i="3" a="1"/>
  <c r="B1452" i="3" s="1"/>
  <c r="B1444" i="3" a="1"/>
  <c r="B1444" i="3" s="1"/>
  <c r="B1480" i="3" a="1"/>
  <c r="B1480" i="3" s="1"/>
  <c r="B1479" i="3" a="1"/>
  <c r="B1479" i="3" s="1"/>
  <c r="B1463" i="3" a="1"/>
  <c r="B1463" i="3" s="1"/>
  <c r="B1472" i="3" a="1"/>
  <c r="B1472" i="3" s="1"/>
  <c r="B1471" i="3" a="1"/>
  <c r="B1471" i="3" s="1"/>
  <c r="B1449" i="3" a="1"/>
  <c r="B1449" i="3" s="1"/>
  <c r="B1451" i="3" a="1"/>
  <c r="B1451" i="3" s="1"/>
  <c r="B1482" i="3" a="1"/>
  <c r="B1482" i="3" s="1"/>
  <c r="B1478" i="3" a="1"/>
  <c r="B1478" i="3" s="1"/>
  <c r="B1469" i="3" a="1"/>
  <c r="B1469" i="3" s="1"/>
  <c r="B1445" i="3" a="1"/>
  <c r="B1445" i="3" s="1"/>
  <c r="B1456" i="3" a="1"/>
  <c r="B1456" i="3" s="1"/>
  <c r="B1448" i="3" a="1"/>
  <c r="B1448" i="3" s="1"/>
  <c r="B1454" i="3" a="1"/>
  <c r="B1454" i="3" s="1"/>
  <c r="B1453" i="3" a="1"/>
  <c r="B1453" i="3" s="1"/>
  <c r="B1474" i="3" a="1"/>
  <c r="B1474" i="3" s="1"/>
  <c r="B1477" i="3" a="1"/>
  <c r="B1477" i="3" s="1"/>
  <c r="B1473" i="3" a="1"/>
  <c r="B1473" i="3" s="1"/>
  <c r="B1470" i="3" a="1"/>
  <c r="B1470" i="3" s="1"/>
  <c r="B1466" i="3" a="1"/>
  <c r="B1466" i="3" s="1"/>
  <c r="B1465" i="3" a="1"/>
  <c r="B1465" i="3" s="1"/>
  <c r="B1450" i="3" a="1"/>
  <c r="B1450" i="3" s="1"/>
  <c r="B1447" i="3" a="1"/>
  <c r="B1447" i="3" s="1"/>
  <c r="B1446" i="3" a="1"/>
  <c r="B1446" i="3" s="1"/>
  <c r="B1481" i="3" a="1"/>
  <c r="B1481" i="3" s="1"/>
  <c r="B1476" i="3" a="1"/>
  <c r="B1476" i="3" s="1"/>
  <c r="B1475" i="3" a="1"/>
  <c r="B1475" i="3" s="1"/>
  <c r="B1468" i="3" a="1"/>
  <c r="B1468" i="3" s="1"/>
  <c r="B1467" i="3" a="1"/>
  <c r="B1467" i="3" s="1"/>
  <c r="B1464" i="3" a="1"/>
  <c r="B1464" i="3" s="1"/>
  <c r="B1443" i="3" a="1"/>
  <c r="B1443" i="3" s="1"/>
  <c r="B1440" i="3" a="1"/>
  <c r="B1440" i="3" s="1"/>
  <c r="B1438" i="3" a="1"/>
  <c r="B1438" i="3" s="1"/>
  <c r="B1431" i="3" a="1"/>
  <c r="B1431" i="3" s="1"/>
  <c r="B1427" i="3" a="1"/>
  <c r="B1427" i="3" s="1"/>
  <c r="B1460" i="3" a="1"/>
  <c r="B1460" i="3" s="1"/>
  <c r="B1462" i="3" a="1"/>
  <c r="B1462" i="3" s="1"/>
  <c r="B1461" i="3" a="1"/>
  <c r="B1461" i="3" s="1"/>
  <c r="B1459" i="3" a="1"/>
  <c r="B1459" i="3" s="1"/>
  <c r="B1458" i="3" a="1"/>
  <c r="B1458" i="3" s="1"/>
  <c r="B1436" i="3" a="1"/>
  <c r="B1436" i="3" s="1"/>
  <c r="B1429" i="3" a="1"/>
  <c r="B1429" i="3" s="1"/>
  <c r="B1424" i="3" a="1"/>
  <c r="B1424" i="3" s="1"/>
  <c r="B1434" i="3" a="1"/>
  <c r="B1434" i="3" s="1"/>
  <c r="B1439" i="3" a="1"/>
  <c r="B1439" i="3" s="1"/>
  <c r="B1432" i="3" a="1"/>
  <c r="B1432" i="3" s="1"/>
  <c r="B1433" i="3" a="1"/>
  <c r="B1433" i="3" s="1"/>
  <c r="B1435" i="3" a="1"/>
  <c r="B1435" i="3" s="1"/>
  <c r="B1428" i="3" a="1"/>
  <c r="B1428" i="3" s="1"/>
  <c r="B1437" i="3" a="1"/>
  <c r="B1437" i="3" s="1"/>
  <c r="B1430" i="3" a="1"/>
  <c r="B1430" i="3" s="1"/>
  <c r="B1425" i="3" a="1"/>
  <c r="B1425" i="3" s="1"/>
  <c r="B1423" i="3" a="1"/>
  <c r="B1423" i="3" s="1"/>
  <c r="B1426" i="3" a="1"/>
  <c r="B1426" i="3" s="1"/>
  <c r="B1417" i="3" a="1"/>
  <c r="B1417" i="3" s="1"/>
  <c r="B1414" i="3" a="1"/>
  <c r="B1414" i="3" s="1"/>
  <c r="B1411" i="3" a="1"/>
  <c r="B1411" i="3" s="1"/>
  <c r="B1422" i="3" a="1"/>
  <c r="B1422" i="3" s="1"/>
  <c r="B1420" i="3" a="1"/>
  <c r="B1420" i="3" s="1"/>
  <c r="B1419" i="3" a="1"/>
  <c r="B1419" i="3" s="1"/>
  <c r="B1416" i="3" a="1"/>
  <c r="B1416" i="3" s="1"/>
  <c r="B1418" i="3" a="1"/>
  <c r="B1418" i="3" s="1"/>
  <c r="B1415" i="3" a="1"/>
  <c r="B1415" i="3" s="1"/>
  <c r="B1413" i="3" a="1"/>
  <c r="B1413" i="3" s="1"/>
  <c r="B1412" i="3" a="1"/>
  <c r="B1412" i="3" s="1"/>
  <c r="B1410" i="3" a="1"/>
  <c r="B1410" i="3" s="1"/>
  <c r="B1409" i="3" a="1"/>
  <c r="B1409" i="3" s="1"/>
  <c r="B1408" i="3" a="1"/>
  <c r="B1408" i="3" s="1"/>
  <c r="B1407" i="3" a="1"/>
  <c r="B1407" i="3" s="1"/>
  <c r="B1404" i="3" a="1"/>
  <c r="B1404" i="3" s="1"/>
  <c r="H3" i="5"/>
  <c r="P21" i="7" l="1"/>
  <c r="P17" i="7"/>
  <c r="P13" i="7"/>
  <c r="P9" i="7"/>
  <c r="P131" i="6"/>
  <c r="P127" i="6"/>
  <c r="P123" i="6"/>
  <c r="P119" i="6"/>
  <c r="H131" i="6"/>
  <c r="H127" i="6"/>
  <c r="H123" i="6"/>
  <c r="H119" i="6"/>
  <c r="P109" i="6"/>
  <c r="P105" i="6"/>
  <c r="P101" i="6"/>
  <c r="P97" i="6"/>
  <c r="H109" i="6"/>
  <c r="H97" i="6"/>
  <c r="H105" i="6"/>
  <c r="H101" i="6"/>
  <c r="P65" i="6"/>
  <c r="P61" i="6"/>
  <c r="P57" i="6"/>
  <c r="P53" i="6"/>
  <c r="H65" i="6"/>
  <c r="H61" i="6"/>
  <c r="H57" i="6"/>
  <c r="H53" i="6"/>
  <c r="P215" i="5"/>
  <c r="P211" i="5"/>
  <c r="P219" i="5"/>
  <c r="P207" i="5"/>
  <c r="P175" i="5"/>
  <c r="P171" i="5"/>
  <c r="P167" i="5"/>
  <c r="P163" i="5"/>
  <c r="P101" i="5"/>
  <c r="P105" i="5"/>
  <c r="P97" i="5"/>
  <c r="P109" i="5"/>
  <c r="P65" i="7"/>
  <c r="P61" i="7"/>
  <c r="P57" i="7"/>
  <c r="P53" i="7"/>
  <c r="H175" i="6"/>
  <c r="H171" i="6"/>
  <c r="H167" i="6"/>
  <c r="H163" i="6"/>
  <c r="P43" i="7"/>
  <c r="P39" i="7"/>
  <c r="P35" i="7"/>
  <c r="P31" i="7"/>
  <c r="H43" i="7"/>
  <c r="H39" i="7"/>
  <c r="H35" i="7"/>
  <c r="H31" i="7"/>
  <c r="P153" i="7"/>
  <c r="P149" i="7"/>
  <c r="P145" i="7"/>
  <c r="P141" i="7"/>
  <c r="H149" i="7"/>
  <c r="H145" i="7"/>
  <c r="H141" i="7"/>
  <c r="H153" i="7"/>
  <c r="H79" i="7"/>
  <c r="H87" i="7"/>
  <c r="H83" i="7"/>
  <c r="H75" i="7"/>
  <c r="P79" i="7"/>
  <c r="P87" i="7"/>
  <c r="P83" i="7"/>
  <c r="P75" i="7"/>
  <c r="H79" i="5"/>
  <c r="H75" i="5"/>
  <c r="H83" i="5"/>
  <c r="H87" i="5"/>
  <c r="H39" i="5"/>
  <c r="H35" i="5"/>
  <c r="H43" i="5"/>
  <c r="H31" i="5"/>
  <c r="P21" i="6"/>
  <c r="P13" i="6"/>
  <c r="P17" i="6"/>
  <c r="P9" i="6"/>
  <c r="P43" i="5"/>
  <c r="P31" i="5"/>
  <c r="P35" i="5"/>
  <c r="P39" i="5"/>
  <c r="C56" i="10" a="1"/>
  <c r="C56" i="10" s="1"/>
  <c r="D56" i="10" s="1"/>
  <c r="C58" i="10" a="1"/>
  <c r="C58" i="10" s="1"/>
  <c r="D58" i="10" s="1"/>
  <c r="C45" i="10" a="1"/>
  <c r="C45" i="10" s="1"/>
  <c r="D45" i="10" s="1"/>
  <c r="C11" i="10" a="1"/>
  <c r="C11" i="10" s="1"/>
  <c r="D11" i="10" s="1"/>
  <c r="C7" i="10" a="1"/>
  <c r="C7" i="10" s="1"/>
  <c r="D7" i="10" s="1"/>
  <c r="C36" i="10" a="1"/>
  <c r="C36" i="10" s="1"/>
  <c r="D36" i="10" s="1"/>
  <c r="C57" i="10" a="1"/>
  <c r="C57" i="10" s="1"/>
  <c r="D57" i="10" s="1"/>
  <c r="C20" i="10" a="1"/>
  <c r="C20" i="10" s="1"/>
  <c r="D20" i="10" s="1"/>
  <c r="C15" i="10" a="1"/>
  <c r="C15" i="10" s="1"/>
  <c r="D15" i="10" s="1"/>
  <c r="C10" i="10" a="1"/>
  <c r="C10" i="10" s="1"/>
  <c r="D10" i="10" s="1"/>
  <c r="C16" i="10" a="1"/>
  <c r="C16" i="10" s="1"/>
  <c r="D16" i="10" s="1"/>
  <c r="C37" i="10" a="1"/>
  <c r="C37" i="10" s="1"/>
  <c r="D37" i="10" s="1"/>
  <c r="C32" i="10" a="1"/>
  <c r="C32" i="10" s="1"/>
  <c r="D32" i="10" s="1"/>
  <c r="C40" i="10" a="1"/>
  <c r="C40" i="10" s="1"/>
  <c r="D40" i="10" s="1"/>
  <c r="C60" i="10" a="1"/>
  <c r="C60" i="10" s="1"/>
  <c r="D60" i="10" s="1"/>
  <c r="C59" i="10" a="1"/>
  <c r="C59" i="10" s="1"/>
  <c r="D59" i="10" s="1"/>
  <c r="C35" i="10" a="1"/>
  <c r="C35" i="10" s="1"/>
  <c r="D35" i="10" s="1"/>
  <c r="C30" i="10" a="1"/>
  <c r="C30" i="10" s="1"/>
  <c r="D30" i="10" s="1"/>
  <c r="C34" i="10" a="1"/>
  <c r="C34" i="10" s="1"/>
  <c r="D34" i="10" s="1"/>
  <c r="C28" i="10" a="1"/>
  <c r="C28" i="10" s="1"/>
  <c r="D28" i="10" s="1"/>
  <c r="C27" i="10" a="1"/>
  <c r="C27" i="10" s="1"/>
  <c r="D27" i="10" s="1"/>
  <c r="C31" i="10" a="1"/>
  <c r="C31" i="10" s="1"/>
  <c r="D31" i="10" s="1"/>
  <c r="C29" i="10" a="1"/>
  <c r="C29" i="10" s="1"/>
  <c r="D29" i="10" s="1"/>
  <c r="C33" i="10" a="1"/>
  <c r="C33" i="10" s="1"/>
  <c r="D33" i="10" s="1"/>
  <c r="C22" i="10" a="1"/>
  <c r="C22" i="10" s="1"/>
  <c r="D22" i="10" s="1"/>
  <c r="C9" i="10" a="1"/>
  <c r="C9" i="10" s="1"/>
  <c r="D9" i="10" s="1"/>
  <c r="C5" i="10" a="1"/>
  <c r="C5" i="10" s="1"/>
  <c r="D5" i="10" s="1"/>
  <c r="C53" i="10" a="1"/>
  <c r="C53" i="10" s="1"/>
  <c r="D53" i="10" s="1"/>
  <c r="C54" i="10" a="1"/>
  <c r="C54" i="10" s="1"/>
  <c r="D54" i="10" s="1"/>
  <c r="C61" i="10" a="1"/>
  <c r="C61" i="10" s="1"/>
  <c r="D61" i="10" s="1"/>
  <c r="C49" i="10" a="1"/>
  <c r="C49" i="10" s="1"/>
  <c r="D49" i="10" s="1"/>
  <c r="C52" i="10" a="1"/>
  <c r="C52" i="10" s="1"/>
  <c r="D52" i="10" s="1"/>
  <c r="C47" i="10" a="1"/>
  <c r="C47" i="10" s="1"/>
  <c r="D47" i="10" s="1"/>
  <c r="C25" i="10" a="1"/>
  <c r="C25" i="10" s="1"/>
  <c r="D25" i="10" s="1"/>
  <c r="C21" i="10" a="1"/>
  <c r="C21" i="10" s="1"/>
  <c r="D21" i="10" s="1"/>
  <c r="C13" i="10" a="1"/>
  <c r="C13" i="10" s="1"/>
  <c r="D13" i="10" s="1"/>
  <c r="C19" i="10" a="1"/>
  <c r="C19" i="10" s="1"/>
  <c r="D19" i="10" s="1"/>
  <c r="C8" i="10" a="1"/>
  <c r="C8" i="10" s="1"/>
  <c r="D8" i="10" s="1"/>
  <c r="C44" i="10" a="1"/>
  <c r="C44" i="10" s="1"/>
  <c r="D44" i="10" s="1"/>
  <c r="C26" i="10" a="1"/>
  <c r="C26" i="10" s="1"/>
  <c r="D26" i="10" s="1"/>
  <c r="C18" i="10" a="1"/>
  <c r="C18" i="10" s="1"/>
  <c r="D18" i="10" s="1"/>
  <c r="C6" i="10" a="1"/>
  <c r="C6" i="10" s="1"/>
  <c r="D6" i="10" s="1"/>
  <c r="C48" i="10" a="1"/>
  <c r="C48" i="10" s="1"/>
  <c r="D48" i="10" s="1"/>
  <c r="B1455" i="3" a="1"/>
  <c r="B1455" i="3" s="1"/>
  <c r="C4" i="10" a="1"/>
  <c r="C4" i="10" s="1"/>
  <c r="D4" i="10" s="1"/>
  <c r="C1403" i="3" a="1"/>
  <c r="C1403" i="3" s="1"/>
  <c r="B1403" i="3" a="1"/>
  <c r="B1403" i="3" s="1"/>
  <c r="C3" i="10" a="1"/>
  <c r="C3" i="10" s="1"/>
  <c r="H21" i="5"/>
  <c r="H17" i="5"/>
  <c r="H13" i="5"/>
  <c r="H9" i="5"/>
  <c r="D3" i="10" l="1"/>
  <c r="F3" i="10"/>
  <c r="H3" i="10" s="1"/>
</calcChain>
</file>

<file path=xl/sharedStrings.xml><?xml version="1.0" encoding="utf-8"?>
<sst xmlns="http://schemas.openxmlformats.org/spreadsheetml/2006/main" count="3094" uniqueCount="33">
  <si>
    <t>KG</t>
  </si>
  <si>
    <t>LT</t>
  </si>
  <si>
    <t>UD</t>
  </si>
  <si>
    <t>RACIÓN</t>
  </si>
  <si>
    <t>INGREDIENTE BASE</t>
  </si>
  <si>
    <t>RECETA</t>
  </si>
  <si>
    <t>Nombre de la receta</t>
  </si>
  <si>
    <t>▼  Elige unidad</t>
  </si>
  <si>
    <t>PVP recomendado</t>
  </si>
  <si>
    <t>Ingrediente</t>
  </si>
  <si>
    <t>Cantidad</t>
  </si>
  <si>
    <t>Unidad</t>
  </si>
  <si>
    <t>Precio</t>
  </si>
  <si>
    <t>Coste</t>
  </si>
  <si>
    <t>Coste de la receta</t>
  </si>
  <si>
    <t>Resultado final</t>
  </si>
  <si>
    <t>Coste final receta</t>
  </si>
  <si>
    <t>Categoría</t>
  </si>
  <si>
    <t>Listado de recetas</t>
  </si>
  <si>
    <t>Listado de ingredientes</t>
  </si>
  <si>
    <t>Escribe resultado</t>
  </si>
  <si>
    <t>% Beverage Cost</t>
  </si>
  <si>
    <t>% Beverage Cost Medio</t>
  </si>
  <si>
    <t>Nombre del cóctel o combinado</t>
  </si>
  <si>
    <t>Coste del cóctel</t>
  </si>
  <si>
    <t>Nombre del cóctel</t>
  </si>
  <si>
    <t>40% Beverage Cost</t>
  </si>
  <si>
    <t>35% Beverage Cost</t>
  </si>
  <si>
    <t>30% Beverage Cost</t>
  </si>
  <si>
    <t>25% Beverage Cost</t>
  </si>
  <si>
    <r>
      <t>Unidad</t>
    </r>
    <r>
      <rPr>
        <sz val="11"/>
        <rFont val="Playfair Display"/>
      </rPr>
      <t xml:space="preserve"> (kg, lt, ud…)</t>
    </r>
  </si>
  <si>
    <r>
      <t xml:space="preserve">Precio </t>
    </r>
    <r>
      <rPr>
        <sz val="11"/>
        <rFont val="Playfair Display"/>
      </rPr>
      <t>(IVA incl.)</t>
    </r>
  </si>
  <si>
    <t>PVP en carta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</si>
</sst>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
  </numFmts>
  <fonts count="28" x14ac:knownFonts="1">
    <font>
      <sz val="11"/>
      <color theme="1"/>
      <name val="Aptos Narrow"/>
      <family val="2"/>
      <charset val="1"/>
    </font>
    <font>
      <sz val="10"/>
      <color theme="1"/>
      <name val="Calibri"/>
      <family val="2"/>
      <charset val="1"/>
    </font>
    <font>
      <b/>
      <sz val="10"/>
      <color rgb="FF1A1A1A"/>
      <name val="Montserrat"/>
    </font>
    <font>
      <b/>
      <sz val="10"/>
      <color theme="1"/>
      <name val="Calibri"/>
      <family val="2"/>
      <charset val="1"/>
    </font>
    <font>
      <b/>
      <sz val="10"/>
      <name val="Calibri"/>
      <family val="2"/>
      <charset val="1"/>
    </font>
    <font>
      <b/>
      <sz val="12"/>
      <name val="Calibri"/>
      <family val="2"/>
      <charset val="1"/>
    </font>
    <font>
      <b/>
      <sz val="14"/>
      <name val="Calibri"/>
      <family val="2"/>
      <charset val="1"/>
    </font>
    <font>
      <b/>
      <sz val="12"/>
      <color theme="1"/>
      <name val="Calibri"/>
      <family val="2"/>
      <charset val="1"/>
    </font>
    <font>
      <b/>
      <sz val="10"/>
      <name val="Montserrat"/>
    </font>
    <font>
      <sz val="10"/>
      <color rgb="FF1A1A1A"/>
      <name val="Montserrat"/>
    </font>
    <font>
      <sz val="10"/>
      <name val="Montserrat"/>
    </font>
    <font>
      <b/>
      <sz val="12"/>
      <color theme="0"/>
      <name val="Playfair Display"/>
    </font>
    <font>
      <b/>
      <sz val="12"/>
      <name val="Playfair Display"/>
    </font>
    <font>
      <b/>
      <sz val="12"/>
      <color rgb="FFB19149"/>
      <name val="Playfair Display"/>
    </font>
    <font>
      <sz val="10"/>
      <color rgb="FF6E6E6A"/>
      <name val="Montserrat"/>
    </font>
    <font>
      <b/>
      <sz val="11"/>
      <color rgb="FFB19149"/>
      <name val="Playfair Display"/>
    </font>
    <font>
      <sz val="10"/>
      <name val="Calibri"/>
      <family val="2"/>
      <charset val="1"/>
    </font>
    <font>
      <sz val="11"/>
      <color theme="1"/>
      <name val="Calibri"/>
      <family val="2"/>
      <charset val="1"/>
    </font>
    <font>
      <b/>
      <sz val="22"/>
      <name val="Playfair Display"/>
    </font>
    <font>
      <sz val="22"/>
      <name val="Playfair Display"/>
    </font>
    <font>
      <b/>
      <sz val="10"/>
      <color rgb="FFB19149"/>
      <name val="Playfair Display"/>
    </font>
    <font>
      <sz val="18"/>
      <name val="Playfair Display"/>
    </font>
    <font>
      <sz val="11"/>
      <name val="Playfair Display"/>
    </font>
    <font>
      <sz val="11"/>
      <color theme="0"/>
      <name val="Playfair Display"/>
    </font>
    <font>
      <b/>
      <sz val="16"/>
      <name val="Playfair Display"/>
    </font>
    <font>
      <sz val="14"/>
      <name val="Playfair Display"/>
    </font>
    <font>
      <b/>
      <sz val="11"/>
      <name val="Playfair Display"/>
    </font>
    <font>
      <b/>
      <sz val="11"/>
      <name val="Calibri"/>
      <family val="2"/>
      <charset val="1"/>
    </font>
  </fonts>
  <fills count="22">
    <fill>
      <patternFill patternType="none"/>
    </fill>
    <fill>
      <patternFill patternType="gray125"/>
    </fill>
    <fill>
      <patternFill patternType="solid">
        <fgColor theme="0"/>
        <bgColor rgb="FFFBFAF6"/>
      </patternFill>
    </fill>
    <fill>
      <patternFill patternType="solid">
        <fgColor rgb="FFF3EEE0"/>
        <bgColor rgb="FFF2F1EE"/>
      </patternFill>
    </fill>
    <fill>
      <patternFill patternType="solid">
        <fgColor rgb="FFFBFAF6"/>
        <bgColor rgb="FFFFFFFF"/>
      </patternFill>
    </fill>
    <fill>
      <patternFill patternType="solid">
        <fgColor rgb="FFFBFAF6"/>
        <bgColor rgb="FFFBFAF6"/>
      </patternFill>
    </fill>
    <fill>
      <patternFill patternType="solid">
        <fgColor theme="0"/>
        <bgColor rgb="FFF2F1EE"/>
      </patternFill>
    </fill>
    <fill>
      <patternFill patternType="solid">
        <fgColor rgb="FFFBFAF6"/>
        <bgColor rgb="FFF2F1EE"/>
      </patternFill>
    </fill>
    <fill>
      <patternFill patternType="solid">
        <fgColor rgb="FFB19149"/>
        <bgColor rgb="FFFBFAF6"/>
      </patternFill>
    </fill>
    <fill>
      <patternFill patternType="solid">
        <fgColor rgb="FFB19149"/>
        <bgColor rgb="FFF2F1EE"/>
      </patternFill>
    </fill>
    <fill>
      <patternFill patternType="solid">
        <fgColor theme="0"/>
        <bgColor rgb="FFFFFFFF"/>
      </patternFill>
    </fill>
    <fill>
      <patternFill patternType="solid">
        <fgColor theme="9" tint="0.79998168889431442"/>
        <bgColor rgb="FFFFFFFF"/>
      </patternFill>
    </fill>
    <fill>
      <patternFill patternType="solid">
        <fgColor theme="9" tint="0.79998168889431442"/>
        <bgColor rgb="FFFBFAF6"/>
      </patternFill>
    </fill>
    <fill>
      <patternFill patternType="solid">
        <fgColor theme="9" tint="0.59999389629810485"/>
        <bgColor rgb="FFFFFFFF"/>
      </patternFill>
    </fill>
    <fill>
      <patternFill patternType="solid">
        <fgColor theme="9" tint="0.59999389629810485"/>
        <bgColor rgb="FFFBFAF6"/>
      </patternFill>
    </fill>
    <fill>
      <patternFill patternType="solid">
        <fgColor rgb="FFFFE38B"/>
        <bgColor rgb="FFFFFFFF"/>
      </patternFill>
    </fill>
    <fill>
      <patternFill patternType="solid">
        <fgColor rgb="FFFFE38B"/>
        <bgColor rgb="FFFBFAF6"/>
      </patternFill>
    </fill>
    <fill>
      <patternFill patternType="solid">
        <fgColor rgb="FFFFFFB7"/>
        <bgColor rgb="FFFFFFFF"/>
      </patternFill>
    </fill>
    <fill>
      <patternFill patternType="solid">
        <fgColor rgb="FFFFFFB7"/>
        <bgColor rgb="FFFBFAF6"/>
      </patternFill>
    </fill>
    <fill>
      <patternFill patternType="solid">
        <fgColor rgb="FFF2FBEF"/>
        <bgColor rgb="FFFBFAF6"/>
      </patternFill>
    </fill>
    <fill>
      <patternFill patternType="solid">
        <fgColor rgb="FFF2FBEF"/>
        <bgColor rgb="FFFFFFFF"/>
      </patternFill>
    </fill>
    <fill>
      <patternFill patternType="solid">
        <fgColor rgb="FFFBFAF6"/>
        <bgColor indexed="64"/>
      </patternFill>
    </fill>
  </fills>
  <borders count="28">
    <border>
      <left/>
      <right/>
      <top/>
      <bottom/>
      <diagonal/>
    </border>
    <border>
      <left/>
      <right/>
      <top/>
      <bottom style="medium">
        <color rgb="FFC8AF78"/>
      </bottom>
      <diagonal/>
    </border>
    <border>
      <left/>
      <right/>
      <top/>
      <bottom style="thin">
        <color rgb="FFDAD2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rgb="FFC8AF78"/>
      </top>
      <bottom style="medium">
        <color rgb="FFC8AF78"/>
      </bottom>
      <diagonal/>
    </border>
    <border>
      <left style="thin">
        <color rgb="FFC8AF78"/>
      </left>
      <right style="thin">
        <color rgb="FFC8AF78"/>
      </right>
      <top style="thin">
        <color rgb="FFC8AF78"/>
      </top>
      <bottom/>
      <diagonal/>
    </border>
    <border>
      <left style="thin">
        <color rgb="FFC8AF78"/>
      </left>
      <right style="thin">
        <color rgb="FFC8AF78"/>
      </right>
      <top/>
      <bottom style="thin">
        <color rgb="FFC8AF78"/>
      </bottom>
      <diagonal/>
    </border>
    <border>
      <left style="thin">
        <color rgb="FFC8AF78"/>
      </left>
      <right style="thin">
        <color rgb="FFC8AF78"/>
      </right>
      <top/>
      <bottom/>
      <diagonal/>
    </border>
    <border>
      <left/>
      <right/>
      <top/>
      <bottom style="thin">
        <color rgb="FFC8AF78"/>
      </bottom>
      <diagonal/>
    </border>
    <border>
      <left style="thin">
        <color rgb="FFC8AF78"/>
      </left>
      <right/>
      <top/>
      <bottom style="thin">
        <color rgb="FFC8AF78"/>
      </bottom>
      <diagonal/>
    </border>
    <border>
      <left/>
      <right style="thin">
        <color rgb="FFC8AF78"/>
      </right>
      <top/>
      <bottom style="thin">
        <color rgb="FFC8AF78"/>
      </bottom>
      <diagonal/>
    </border>
    <border>
      <left style="thin">
        <color rgb="FFC8AF78"/>
      </left>
      <right/>
      <top style="medium">
        <color rgb="FFC8AF78"/>
      </top>
      <bottom style="medium">
        <color rgb="FFC8AF78"/>
      </bottom>
      <diagonal/>
    </border>
    <border>
      <left/>
      <right style="thin">
        <color rgb="FFC8AF78"/>
      </right>
      <top style="medium">
        <color rgb="FFC8AF78"/>
      </top>
      <bottom style="medium">
        <color rgb="FFC8AF78"/>
      </bottom>
      <diagonal/>
    </border>
    <border>
      <left/>
      <right/>
      <top style="thin">
        <color rgb="FFC8AF78"/>
      </top>
      <bottom/>
      <diagonal/>
    </border>
    <border>
      <left style="thin">
        <color rgb="FFC8AF78"/>
      </left>
      <right/>
      <top style="thin">
        <color rgb="FFC8AF78"/>
      </top>
      <bottom/>
      <diagonal/>
    </border>
    <border>
      <left/>
      <right style="thin">
        <color rgb="FFC8AF78"/>
      </right>
      <top style="thin">
        <color rgb="FFC8AF78"/>
      </top>
      <bottom/>
      <diagonal/>
    </border>
    <border>
      <left style="thin">
        <color rgb="FFC8AF78"/>
      </left>
      <right/>
      <top/>
      <bottom style="medium">
        <color rgb="FFC8AF78"/>
      </bottom>
      <diagonal/>
    </border>
    <border>
      <left/>
      <right style="thin">
        <color rgb="FFC8AF78"/>
      </right>
      <top/>
      <bottom style="medium">
        <color rgb="FFC8AF78"/>
      </bottom>
      <diagonal/>
    </border>
    <border>
      <left style="thin">
        <color theme="0" tint="-0.249977111117893"/>
      </left>
      <right style="thin">
        <color theme="0" tint="-0.249977111117893"/>
      </right>
      <top/>
      <bottom style="thin">
        <color theme="0" tint="-0.249977111117893"/>
      </bottom>
      <diagonal/>
    </border>
    <border>
      <left/>
      <right/>
      <top style="medium">
        <color rgb="FFC8AF78"/>
      </top>
      <bottom/>
      <diagonal/>
    </border>
    <border>
      <left/>
      <right/>
      <top style="thin">
        <color rgb="FFC8AF78"/>
      </top>
      <bottom style="thin">
        <color rgb="FFC8AF78"/>
      </bottom>
      <diagonal/>
    </border>
    <border>
      <left style="thick">
        <color rgb="FFC8AF78"/>
      </left>
      <right/>
      <top style="thin">
        <color rgb="FFC8AF78"/>
      </top>
      <bottom style="thin">
        <color rgb="FFC8AF78"/>
      </bottom>
      <diagonal/>
    </border>
    <border>
      <left/>
      <right/>
      <top/>
      <bottom style="medium">
        <color indexed="64"/>
      </bottom>
      <diagonal/>
    </border>
    <border>
      <left/>
      <right/>
      <top style="medium">
        <color rgb="FFC8AF78"/>
      </top>
      <bottom style="thin">
        <color rgb="FFC8AF78"/>
      </bottom>
      <diagonal/>
    </border>
    <border>
      <left style="thin">
        <color rgb="FFC8AF78"/>
      </left>
      <right/>
      <top style="medium">
        <color rgb="FFC8AF78"/>
      </top>
      <bottom style="thin">
        <color rgb="FFC8AF78"/>
      </bottom>
      <diagonal/>
    </border>
    <border>
      <left/>
      <right style="thin">
        <color rgb="FFC8AF78"/>
      </right>
      <top style="medium">
        <color rgb="FFC8AF78"/>
      </top>
      <bottom style="thin">
        <color rgb="FFC8AF78"/>
      </bottom>
      <diagonal/>
    </border>
    <border>
      <left style="thin">
        <color rgb="FFC8AF78"/>
      </left>
      <right/>
      <top style="thin">
        <color rgb="FFC8AF78"/>
      </top>
      <bottom style="thin">
        <color rgb="FFC8AF78"/>
      </bottom>
      <diagonal/>
    </border>
    <border>
      <left/>
      <right style="thin">
        <color rgb="FFC8AF78"/>
      </right>
      <top style="thin">
        <color rgb="FFC8AF78"/>
      </top>
      <bottom style="thin">
        <color rgb="FFC8AF78"/>
      </bottom>
      <diagonal/>
    </border>
  </borders>
  <cellStyleXfs count="1">
    <xf numFmtId="0" fontId="0" fillId="0" borderId="0"/>
  </cellStyleXfs>
  <cellXfs count="109">
    <xf numFmtId="0" fontId="0" fillId="0" borderId="0" xfId="0"/>
    <xf numFmtId="0" fontId="3" fillId="0" borderId="0" xfId="0" applyFont="1" applyAlignment="1">
      <alignment horizontal="center" vertical="center" wrapText="1"/>
    </xf>
    <xf numFmtId="0" fontId="2" fillId="4" borderId="2"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10" fontId="7" fillId="2" borderId="0" xfId="0" applyNumberFormat="1" applyFont="1" applyFill="1" applyAlignment="1" applyProtection="1">
      <alignment horizontal="center" vertical="center" wrapText="1"/>
      <protection locked="0"/>
    </xf>
    <xf numFmtId="0" fontId="12" fillId="2" borderId="0" xfId="0" applyFont="1" applyFill="1" applyAlignment="1" applyProtection="1">
      <alignment horizontal="center" vertical="center" wrapText="1"/>
      <protection locked="0"/>
    </xf>
    <xf numFmtId="164" fontId="7" fillId="2" borderId="0" xfId="0" applyNumberFormat="1" applyFont="1" applyFill="1" applyAlignment="1" applyProtection="1">
      <alignment horizontal="center" vertical="center" wrapText="1"/>
      <protection locked="0"/>
    </xf>
    <xf numFmtId="0" fontId="13" fillId="5" borderId="5" xfId="0" applyFont="1" applyFill="1" applyBorder="1" applyAlignment="1" applyProtection="1">
      <alignment horizontal="center" vertical="center" wrapText="1"/>
      <protection locked="0"/>
    </xf>
    <xf numFmtId="0" fontId="11" fillId="8" borderId="5" xfId="0" applyFont="1" applyFill="1" applyBorder="1" applyAlignment="1" applyProtection="1">
      <alignment horizontal="center" vertical="center" wrapText="1"/>
      <protection locked="0"/>
    </xf>
    <xf numFmtId="0" fontId="10" fillId="6" borderId="8"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left" vertical="center" wrapText="1"/>
      <protection locked="0"/>
    </xf>
    <xf numFmtId="164" fontId="13" fillId="5" borderId="1" xfId="0" applyNumberFormat="1" applyFont="1" applyFill="1" applyBorder="1" applyAlignment="1" applyProtection="1">
      <alignment horizontal="center" vertical="center" wrapText="1"/>
      <protection locked="0"/>
    </xf>
    <xf numFmtId="10" fontId="13" fillId="5" borderId="1" xfId="0" applyNumberFormat="1" applyFont="1" applyFill="1" applyBorder="1" applyAlignment="1" applyProtection="1">
      <alignment horizontal="center" vertical="center" wrapText="1"/>
      <protection locked="0"/>
    </xf>
    <xf numFmtId="164" fontId="10" fillId="10" borderId="8" xfId="0" applyNumberFormat="1" applyFont="1" applyFill="1" applyBorder="1" applyAlignment="1" applyProtection="1">
      <alignment horizontal="center" vertical="center" wrapText="1"/>
      <protection hidden="1"/>
    </xf>
    <xf numFmtId="0" fontId="9" fillId="2" borderId="20" xfId="0" applyFont="1" applyFill="1" applyBorder="1" applyAlignment="1" applyProtection="1">
      <alignment horizontal="center" vertical="center" wrapText="1"/>
      <protection locked="0"/>
    </xf>
    <xf numFmtId="164" fontId="9" fillId="2" borderId="20" xfId="0" applyNumberFormat="1" applyFont="1" applyFill="1" applyBorder="1" applyAlignment="1" applyProtection="1">
      <alignment horizontal="center" vertical="center" wrapText="1"/>
      <protection locked="0"/>
    </xf>
    <xf numFmtId="0" fontId="9" fillId="10" borderId="20" xfId="0" applyFont="1" applyFill="1" applyBorder="1" applyAlignment="1" applyProtection="1">
      <alignment horizontal="center" vertical="center" wrapText="1"/>
      <protection locked="0"/>
    </xf>
    <xf numFmtId="164" fontId="9" fillId="10" borderId="20" xfId="0" applyNumberFormat="1" applyFont="1" applyFill="1" applyBorder="1" applyAlignment="1" applyProtection="1">
      <alignment horizontal="center" vertical="center" wrapText="1"/>
      <protection locked="0"/>
    </xf>
    <xf numFmtId="0" fontId="9" fillId="10" borderId="20" xfId="0" applyFont="1" applyFill="1" applyBorder="1" applyAlignment="1" applyProtection="1">
      <alignment horizontal="center" vertical="center" wrapText="1"/>
      <protection hidden="1"/>
    </xf>
    <xf numFmtId="164" fontId="9" fillId="10" borderId="20" xfId="0" applyNumberFormat="1" applyFont="1" applyFill="1" applyBorder="1" applyAlignment="1" applyProtection="1">
      <alignment horizontal="center" vertical="center" wrapText="1"/>
      <protection hidden="1"/>
    </xf>
    <xf numFmtId="164" fontId="14" fillId="7" borderId="20"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horizontal="center" vertical="center" wrapText="1"/>
      <protection hidden="1"/>
    </xf>
    <xf numFmtId="164" fontId="9" fillId="2" borderId="20" xfId="0" applyNumberFormat="1" applyFont="1" applyFill="1" applyBorder="1" applyAlignment="1" applyProtection="1">
      <alignment horizontal="center" vertical="center" wrapText="1"/>
      <protection hidden="1"/>
    </xf>
    <xf numFmtId="0" fontId="16" fillId="0" borderId="0" xfId="0" applyFont="1" applyAlignment="1" applyProtection="1">
      <alignment horizontal="center" vertical="center" wrapText="1"/>
      <protection locked="0"/>
    </xf>
    <xf numFmtId="0" fontId="16" fillId="0" borderId="0" xfId="0" applyFont="1" applyAlignment="1" applyProtection="1">
      <alignment vertical="center" wrapText="1"/>
      <protection locked="0"/>
    </xf>
    <xf numFmtId="0" fontId="17" fillId="0" borderId="0" xfId="0" applyFont="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wrapText="1"/>
      <protection locked="0"/>
    </xf>
    <xf numFmtId="0" fontId="20" fillId="2" borderId="4"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wrapText="1"/>
      <protection locked="0"/>
    </xf>
    <xf numFmtId="0" fontId="10" fillId="10" borderId="8" xfId="0" applyFont="1" applyFill="1" applyBorder="1" applyAlignment="1" applyProtection="1">
      <alignment horizontal="center" vertical="center" wrapText="1"/>
      <protection hidden="1"/>
    </xf>
    <xf numFmtId="164" fontId="10" fillId="10" borderId="10" xfId="0" applyNumberFormat="1" applyFont="1" applyFill="1" applyBorder="1" applyAlignment="1" applyProtection="1">
      <alignment horizontal="center" vertical="center" wrapText="1"/>
      <protection hidden="1"/>
    </xf>
    <xf numFmtId="0" fontId="22" fillId="2" borderId="7" xfId="0" applyFont="1" applyFill="1" applyBorder="1" applyAlignment="1" applyProtection="1">
      <alignment horizontal="center" vertical="center" wrapText="1"/>
      <protection hidden="1"/>
    </xf>
    <xf numFmtId="0" fontId="9" fillId="2" borderId="8" xfId="0" applyFont="1" applyFill="1" applyBorder="1" applyAlignment="1" applyProtection="1">
      <alignment horizontal="center" vertical="center" wrapText="1"/>
      <protection locked="0"/>
    </xf>
    <xf numFmtId="164" fontId="9" fillId="2" borderId="8" xfId="0" applyNumberFormat="1" applyFont="1" applyFill="1" applyBorder="1" applyAlignment="1" applyProtection="1">
      <alignment horizontal="center" vertical="center" wrapText="1"/>
      <protection locked="0"/>
    </xf>
    <xf numFmtId="164" fontId="14" fillId="7" borderId="8" xfId="0" applyNumberFormat="1" applyFont="1" applyFill="1" applyBorder="1" applyAlignment="1" applyProtection="1">
      <alignment horizontal="center" vertical="center" wrapText="1"/>
      <protection locked="0"/>
    </xf>
    <xf numFmtId="0" fontId="8" fillId="2" borderId="20" xfId="0" applyFont="1" applyFill="1" applyBorder="1" applyAlignment="1" applyProtection="1">
      <alignment horizontal="left" vertical="center" wrapText="1"/>
      <protection hidden="1"/>
    </xf>
    <xf numFmtId="164" fontId="8" fillId="2" borderId="20" xfId="0" applyNumberFormat="1" applyFont="1" applyFill="1" applyBorder="1" applyAlignment="1" applyProtection="1">
      <alignment horizontal="center" vertical="center" wrapText="1"/>
      <protection hidden="1"/>
    </xf>
    <xf numFmtId="164" fontId="8" fillId="3" borderId="20" xfId="0" applyNumberFormat="1" applyFont="1" applyFill="1" applyBorder="1" applyAlignment="1" applyProtection="1">
      <alignment horizontal="center" vertical="center" wrapText="1"/>
      <protection locked="0"/>
    </xf>
    <xf numFmtId="165" fontId="8" fillId="19" borderId="20" xfId="0" applyNumberFormat="1" applyFont="1" applyFill="1" applyBorder="1" applyAlignment="1" applyProtection="1">
      <alignment horizontal="center" vertical="center" wrapText="1"/>
      <protection hidden="1"/>
    </xf>
    <xf numFmtId="0" fontId="8" fillId="10" borderId="20" xfId="0" applyFont="1" applyFill="1" applyBorder="1" applyAlignment="1" applyProtection="1">
      <alignment horizontal="left" vertical="center" wrapText="1"/>
      <protection hidden="1"/>
    </xf>
    <xf numFmtId="164" fontId="8" fillId="10" borderId="20" xfId="0" applyNumberFormat="1" applyFont="1" applyFill="1" applyBorder="1" applyAlignment="1" applyProtection="1">
      <alignment horizontal="center" vertical="center" wrapText="1"/>
      <protection hidden="1"/>
    </xf>
    <xf numFmtId="165" fontId="8" fillId="20" borderId="20" xfId="0" applyNumberFormat="1" applyFont="1" applyFill="1" applyBorder="1" applyAlignment="1" applyProtection="1">
      <alignment horizontal="center" vertical="center" wrapText="1"/>
      <protection hidden="1"/>
    </xf>
    <xf numFmtId="0" fontId="8" fillId="2" borderId="8" xfId="0" applyFont="1" applyFill="1" applyBorder="1" applyAlignment="1" applyProtection="1">
      <alignment horizontal="left" vertical="center" wrapText="1"/>
      <protection hidden="1"/>
    </xf>
    <xf numFmtId="164" fontId="8" fillId="2" borderId="8" xfId="0" applyNumberFormat="1" applyFont="1" applyFill="1" applyBorder="1" applyAlignment="1" applyProtection="1">
      <alignment horizontal="center" vertical="center" wrapText="1"/>
      <protection hidden="1"/>
    </xf>
    <xf numFmtId="164" fontId="8" fillId="3" borderId="8" xfId="0" applyNumberFormat="1" applyFont="1" applyFill="1" applyBorder="1" applyAlignment="1" applyProtection="1">
      <alignment horizontal="center" vertical="center" wrapText="1"/>
      <protection locked="0"/>
    </xf>
    <xf numFmtId="165" fontId="8" fillId="19" borderId="8" xfId="0" applyNumberFormat="1" applyFont="1" applyFill="1" applyBorder="1" applyAlignment="1" applyProtection="1">
      <alignment horizontal="center" vertical="center" wrapText="1"/>
      <protection hidden="1"/>
    </xf>
    <xf numFmtId="0" fontId="10" fillId="6" borderId="23" xfId="0" applyFont="1" applyFill="1" applyBorder="1" applyAlignment="1" applyProtection="1">
      <alignment horizontal="center" vertical="center" wrapText="1"/>
      <protection locked="0"/>
    </xf>
    <xf numFmtId="0" fontId="10" fillId="10" borderId="23" xfId="0" applyFont="1" applyFill="1" applyBorder="1" applyAlignment="1" applyProtection="1">
      <alignment horizontal="center" vertical="center" wrapText="1"/>
      <protection hidden="1"/>
    </xf>
    <xf numFmtId="164" fontId="10" fillId="10" borderId="23" xfId="0" applyNumberFormat="1" applyFont="1" applyFill="1" applyBorder="1" applyAlignment="1" applyProtection="1">
      <alignment horizontal="center" vertical="center" wrapText="1"/>
      <protection hidden="1"/>
    </xf>
    <xf numFmtId="0" fontId="10" fillId="6" borderId="20"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hidden="1"/>
    </xf>
    <xf numFmtId="164" fontId="10" fillId="2" borderId="20" xfId="0" applyNumberFormat="1" applyFont="1" applyFill="1" applyBorder="1" applyAlignment="1" applyProtection="1">
      <alignment horizontal="center" vertical="center" wrapText="1"/>
      <protection hidden="1"/>
    </xf>
    <xf numFmtId="0" fontId="10" fillId="10" borderId="20" xfId="0" applyFont="1" applyFill="1" applyBorder="1" applyAlignment="1" applyProtection="1">
      <alignment horizontal="center" vertical="center" wrapText="1"/>
      <protection hidden="1"/>
    </xf>
    <xf numFmtId="164" fontId="10" fillId="10" borderId="20" xfId="0" applyNumberFormat="1" applyFont="1" applyFill="1" applyBorder="1" applyAlignment="1" applyProtection="1">
      <alignment horizontal="center" vertical="center" wrapText="1"/>
      <protection hidden="1"/>
    </xf>
    <xf numFmtId="164" fontId="10" fillId="10" borderId="25" xfId="0" applyNumberFormat="1" applyFont="1" applyFill="1" applyBorder="1" applyAlignment="1" applyProtection="1">
      <alignment horizontal="center" vertical="center" wrapText="1"/>
      <protection hidden="1"/>
    </xf>
    <xf numFmtId="164" fontId="10" fillId="2" borderId="27" xfId="0" applyNumberFormat="1" applyFont="1" applyFill="1" applyBorder="1" applyAlignment="1" applyProtection="1">
      <alignment horizontal="center" vertical="center" wrapText="1"/>
      <protection hidden="1"/>
    </xf>
    <xf numFmtId="164" fontId="10" fillId="10" borderId="27" xfId="0" applyNumberFormat="1" applyFont="1" applyFill="1" applyBorder="1" applyAlignment="1" applyProtection="1">
      <alignment horizontal="center" vertical="center" wrapText="1"/>
      <protection hidden="1"/>
    </xf>
    <xf numFmtId="0" fontId="15" fillId="2" borderId="4" xfId="0" applyFont="1" applyFill="1" applyBorder="1" applyAlignment="1" applyProtection="1">
      <alignment horizontal="center" vertical="center" wrapText="1"/>
      <protection locked="0"/>
    </xf>
    <xf numFmtId="0" fontId="15" fillId="2" borderId="11" xfId="0" applyFont="1" applyFill="1" applyBorder="1" applyAlignment="1" applyProtection="1">
      <alignment horizontal="center" vertical="center" wrapText="1"/>
      <protection locked="0"/>
    </xf>
    <xf numFmtId="0" fontId="15" fillId="2" borderId="12" xfId="0" applyFont="1" applyFill="1" applyBorder="1" applyAlignment="1" applyProtection="1">
      <alignment horizontal="center" vertical="center" wrapText="1"/>
      <protection locked="0"/>
    </xf>
    <xf numFmtId="0" fontId="8" fillId="7" borderId="26" xfId="0" applyFont="1" applyFill="1" applyBorder="1" applyAlignment="1" applyProtection="1">
      <alignment horizontal="center" vertical="center" wrapText="1"/>
      <protection locked="0"/>
    </xf>
    <xf numFmtId="0" fontId="8" fillId="7" borderId="24" xfId="0" applyFont="1" applyFill="1" applyBorder="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6" fillId="5" borderId="22" xfId="0" applyFont="1" applyFill="1" applyBorder="1" applyAlignment="1" applyProtection="1">
      <alignment horizontal="left" vertical="center" wrapText="1"/>
      <protection locked="0"/>
    </xf>
    <xf numFmtId="0" fontId="26" fillId="5" borderId="22" xfId="0" applyFont="1" applyFill="1" applyBorder="1" applyAlignment="1" applyProtection="1">
      <alignment horizontal="center" vertical="center" wrapText="1"/>
      <protection locked="0"/>
    </xf>
    <xf numFmtId="164" fontId="26" fillId="5" borderId="22" xfId="0" applyNumberFormat="1" applyFont="1" applyFill="1" applyBorder="1" applyAlignment="1" applyProtection="1">
      <alignment horizontal="center" vertical="center" wrapText="1"/>
      <protection locked="0"/>
    </xf>
    <xf numFmtId="0" fontId="9" fillId="2" borderId="8" xfId="0" applyFont="1" applyFill="1" applyBorder="1" applyAlignment="1" applyProtection="1">
      <alignment horizontal="left" vertical="center" wrapText="1"/>
      <protection locked="0"/>
    </xf>
    <xf numFmtId="0" fontId="9" fillId="10" borderId="20"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10" borderId="20" xfId="0" applyFont="1" applyFill="1" applyBorder="1" applyAlignment="1" applyProtection="1">
      <alignment horizontal="left" vertical="center" wrapText="1"/>
      <protection hidden="1"/>
    </xf>
    <xf numFmtId="0" fontId="9" fillId="2" borderId="20" xfId="0" applyFont="1" applyFill="1" applyBorder="1" applyAlignment="1" applyProtection="1">
      <alignment horizontal="left" vertical="center" wrapText="1"/>
      <protection hidden="1"/>
    </xf>
    <xf numFmtId="164" fontId="1" fillId="0" borderId="18" xfId="0" applyNumberFormat="1" applyFont="1" applyBorder="1" applyAlignment="1" applyProtection="1">
      <alignment horizontal="center" vertical="center" wrapText="1"/>
      <protection locked="0"/>
    </xf>
    <xf numFmtId="164" fontId="1" fillId="0" borderId="3" xfId="0" applyNumberFormat="1" applyFont="1" applyBorder="1" applyAlignment="1" applyProtection="1">
      <alignment horizontal="center" vertical="center" wrapText="1"/>
      <protection locked="0"/>
    </xf>
    <xf numFmtId="0" fontId="8" fillId="7" borderId="9" xfId="0" applyFont="1" applyFill="1" applyBorder="1" applyAlignment="1" applyProtection="1">
      <alignment horizontal="center" vertical="center" wrapText="1"/>
      <protection locked="0"/>
    </xf>
    <xf numFmtId="0" fontId="27" fillId="21" borderId="22" xfId="0" applyFont="1" applyFill="1" applyBorder="1" applyAlignment="1" applyProtection="1">
      <alignment horizontal="center" vertical="center" wrapText="1"/>
      <protection locked="0"/>
    </xf>
    <xf numFmtId="164" fontId="19" fillId="2" borderId="7" xfId="0" applyNumberFormat="1" applyFont="1" applyFill="1" applyBorder="1" applyAlignment="1" applyProtection="1">
      <alignment horizontal="center" vertical="center" wrapText="1"/>
      <protection hidden="1"/>
    </xf>
    <xf numFmtId="164" fontId="19" fillId="2" borderId="6" xfId="0" applyNumberFormat="1" applyFont="1" applyFill="1" applyBorder="1" applyAlignment="1" applyProtection="1">
      <alignment horizontal="center" vertical="center" wrapText="1"/>
      <protection hidden="1"/>
    </xf>
    <xf numFmtId="4" fontId="25" fillId="3" borderId="7" xfId="0" applyNumberFormat="1" applyFont="1" applyFill="1" applyBorder="1" applyAlignment="1" applyProtection="1">
      <alignment horizontal="center" vertical="center" wrapText="1"/>
      <protection locked="0"/>
    </xf>
    <xf numFmtId="4" fontId="25" fillId="3" borderId="6" xfId="0" applyNumberFormat="1" applyFont="1" applyFill="1" applyBorder="1" applyAlignment="1" applyProtection="1">
      <alignment horizontal="center" vertical="center" wrapText="1"/>
      <protection locked="0"/>
    </xf>
    <xf numFmtId="0" fontId="24" fillId="5" borderId="14" xfId="0" applyFont="1" applyFill="1" applyBorder="1" applyAlignment="1" applyProtection="1">
      <alignment horizontal="center" vertical="center" wrapText="1"/>
      <protection locked="0"/>
    </xf>
    <xf numFmtId="0" fontId="24" fillId="5" borderId="13" xfId="0" applyFont="1" applyFill="1" applyBorder="1" applyAlignment="1" applyProtection="1">
      <alignment horizontal="center" vertical="center" wrapText="1"/>
      <protection locked="0"/>
    </xf>
    <xf numFmtId="0" fontId="24" fillId="5" borderId="15" xfId="0" applyFont="1" applyFill="1" applyBorder="1" applyAlignment="1" applyProtection="1">
      <alignment horizontal="center" vertical="center" wrapText="1"/>
      <protection locked="0"/>
    </xf>
    <xf numFmtId="0" fontId="24" fillId="5" borderId="16" xfId="0" applyFont="1" applyFill="1" applyBorder="1" applyAlignment="1" applyProtection="1">
      <alignment horizontal="center" vertical="center" wrapText="1"/>
      <protection locked="0"/>
    </xf>
    <xf numFmtId="0" fontId="24" fillId="5" borderId="1" xfId="0" applyFont="1" applyFill="1" applyBorder="1" applyAlignment="1" applyProtection="1">
      <alignment horizontal="center" vertical="center" wrapText="1"/>
      <protection locked="0"/>
    </xf>
    <xf numFmtId="0" fontId="24" fillId="5" borderId="17" xfId="0" applyFont="1" applyFill="1" applyBorder="1" applyAlignment="1" applyProtection="1">
      <alignment horizontal="center" vertical="center" wrapText="1"/>
      <protection locked="0"/>
    </xf>
    <xf numFmtId="0" fontId="23" fillId="9" borderId="21" xfId="0" applyFont="1" applyFill="1" applyBorder="1" applyAlignment="1" applyProtection="1">
      <alignment horizontal="left" vertical="center" wrapText="1"/>
      <protection hidden="1"/>
    </xf>
    <xf numFmtId="0" fontId="23" fillId="9" borderId="20" xfId="0" applyFont="1" applyFill="1" applyBorder="1" applyAlignment="1" applyProtection="1">
      <alignment horizontal="left" vertical="center" wrapText="1"/>
      <protection hidden="1"/>
    </xf>
    <xf numFmtId="164" fontId="21" fillId="18" borderId="7" xfId="0" applyNumberFormat="1" applyFont="1" applyFill="1" applyBorder="1" applyAlignment="1" applyProtection="1">
      <alignment horizontal="center" vertical="center" wrapText="1"/>
      <protection hidden="1"/>
    </xf>
    <xf numFmtId="0" fontId="12" fillId="11" borderId="5" xfId="0" applyFont="1" applyFill="1" applyBorder="1" applyAlignment="1" applyProtection="1">
      <alignment horizontal="center" vertical="center" wrapText="1"/>
      <protection locked="0"/>
    </xf>
    <xf numFmtId="0" fontId="12" fillId="11" borderId="7" xfId="0" applyFont="1" applyFill="1" applyBorder="1" applyAlignment="1" applyProtection="1">
      <alignment horizontal="center" vertical="center" wrapText="1"/>
      <protection locked="0"/>
    </xf>
    <xf numFmtId="164" fontId="21" fillId="12" borderId="7" xfId="0" applyNumberFormat="1" applyFont="1" applyFill="1" applyBorder="1" applyAlignment="1" applyProtection="1">
      <alignment horizontal="center" vertical="center" wrapText="1"/>
      <protection hidden="1"/>
    </xf>
    <xf numFmtId="0" fontId="12" fillId="13" borderId="5" xfId="0" applyFont="1" applyFill="1" applyBorder="1" applyAlignment="1" applyProtection="1">
      <alignment horizontal="center" vertical="center" wrapText="1"/>
      <protection locked="0"/>
    </xf>
    <xf numFmtId="0" fontId="12" fillId="13" borderId="7" xfId="0" applyFont="1" applyFill="1" applyBorder="1" applyAlignment="1" applyProtection="1">
      <alignment horizontal="center" vertical="center" wrapText="1"/>
      <protection locked="0"/>
    </xf>
    <xf numFmtId="164" fontId="21" fillId="14" borderId="7" xfId="0" applyNumberFormat="1" applyFont="1" applyFill="1" applyBorder="1" applyAlignment="1" applyProtection="1">
      <alignment horizontal="center" vertical="center" wrapText="1"/>
      <protection hidden="1"/>
    </xf>
    <xf numFmtId="164" fontId="21" fillId="14" borderId="6" xfId="0" applyNumberFormat="1" applyFont="1" applyFill="1" applyBorder="1" applyAlignment="1" applyProtection="1">
      <alignment horizontal="center" vertical="center" wrapText="1"/>
      <protection hidden="1"/>
    </xf>
    <xf numFmtId="0" fontId="12" fillId="15" borderId="5" xfId="0" applyFont="1" applyFill="1" applyBorder="1" applyAlignment="1" applyProtection="1">
      <alignment horizontal="center" vertical="center" wrapText="1"/>
      <protection locked="0"/>
    </xf>
    <xf numFmtId="0" fontId="12" fillId="15" borderId="7" xfId="0" applyFont="1" applyFill="1" applyBorder="1" applyAlignment="1" applyProtection="1">
      <alignment horizontal="center" vertical="center" wrapText="1"/>
      <protection locked="0"/>
    </xf>
    <xf numFmtId="164" fontId="21" fillId="16" borderId="7" xfId="0" applyNumberFormat="1" applyFont="1" applyFill="1" applyBorder="1" applyAlignment="1" applyProtection="1">
      <alignment horizontal="center" vertical="center" wrapText="1"/>
      <protection hidden="1"/>
    </xf>
    <xf numFmtId="0" fontId="12" fillId="17" borderId="5" xfId="0" applyFont="1" applyFill="1" applyBorder="1" applyAlignment="1" applyProtection="1">
      <alignment horizontal="center" vertical="center" wrapText="1"/>
      <protection locked="0"/>
    </xf>
    <xf numFmtId="0" fontId="12" fillId="17" borderId="7"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10" fontId="18" fillId="19" borderId="19" xfId="0" applyNumberFormat="1" applyFont="1" applyFill="1" applyBorder="1" applyAlignment="1">
      <alignment horizontal="center" vertical="center" wrapText="1"/>
    </xf>
    <xf numFmtId="10" fontId="18" fillId="19" borderId="8" xfId="0" applyNumberFormat="1" applyFont="1" applyFill="1" applyBorder="1" applyAlignment="1">
      <alignment horizontal="center" vertical="center" wrapText="1"/>
    </xf>
  </cellXfs>
  <cellStyles count="1">
    <cellStyle name="Normal" xfId="0" builtinId="0"/>
  </cellStyles>
  <dxfs count="86">
    <dxf>
      <font>
        <b/>
        <i val="0"/>
        <color theme="0"/>
      </font>
      <fill>
        <patternFill>
          <bgColor rgb="FFC00000"/>
        </patternFill>
      </fill>
    </dxf>
    <dxf>
      <font>
        <color rgb="FFBDBBB4"/>
      </font>
    </dxf>
    <dxf>
      <font>
        <b/>
        <color rgb="FFFFFFFF"/>
      </font>
      <fill>
        <patternFill>
          <bgColor rgb="FFC0392B"/>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BFAF6"/>
      <rgbColor rgb="FFF2F2F2"/>
      <rgbColor rgb="FF660066"/>
      <rgbColor rgb="FFFF8080"/>
      <rgbColor rgb="FF0066CC"/>
      <rgbColor rgb="FFF2CFEE"/>
      <rgbColor rgb="FF000080"/>
      <rgbColor rgb="FFFF00FF"/>
      <rgbColor rgb="FFFFFF00"/>
      <rgbColor rgb="FF00FFFF"/>
      <rgbColor rgb="FF800080"/>
      <rgbColor rgb="FF800000"/>
      <rgbColor rgb="FF008080"/>
      <rgbColor rgb="FF0000FF"/>
      <rgbColor rgb="FF00CCFF"/>
      <rgbColor rgb="FFF2F1EE"/>
      <rgbColor rgb="FFEAE7DE"/>
      <rgbColor rgb="FFF3EEE0"/>
      <rgbColor rgb="FFBDBBB4"/>
      <rgbColor rgb="FFFF99CC"/>
      <rgbColor rgb="FFCC99FF"/>
      <rgbColor rgb="FFDAD2BC"/>
      <rgbColor rgb="FF3366FF"/>
      <rgbColor rgb="FF33CCCC"/>
      <rgbColor rgb="FF99CC00"/>
      <rgbColor rgb="FFFFCC00"/>
      <rgbColor rgb="FFFF9900"/>
      <rgbColor rgb="FFFF6600"/>
      <rgbColor rgb="FF6E6E6A"/>
      <rgbColor rgb="FFC8AF78"/>
      <rgbColor rgb="FF003366"/>
      <rgbColor rgb="FF339966"/>
      <rgbColor rgb="FF003300"/>
      <rgbColor rgb="FF333300"/>
      <rgbColor rgb="FFC0392B"/>
      <rgbColor rgb="FF993366"/>
      <rgbColor rgb="FF333399"/>
      <rgbColor rgb="FF1A1A1A"/>
      <rgbColor rgb="00003366"/>
      <rgbColor rgb="00339966"/>
      <rgbColor rgb="00003300"/>
      <rgbColor rgb="00333300"/>
      <rgbColor rgb="00993300"/>
      <rgbColor rgb="00993366"/>
      <rgbColor rgb="00333399"/>
      <rgbColor rgb="00333333"/>
    </indexedColors>
    <mruColors>
      <color rgb="FFFBFAF6"/>
      <color rgb="FFC8AF78"/>
      <color rgb="FFF3EEE0"/>
      <color rgb="FFBB9D59"/>
      <color rgb="FF6E6E6A"/>
      <color rgb="FFB19149"/>
      <color rgb="FFFFFFB7"/>
      <color rgb="FFF2FBEF"/>
      <color rgb="FFFFE3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showGridLines="0" zoomScaleNormal="100" workbookViewId="0">
      <selection activeCell="A5" sqref="A5"/>
    </sheetView>
  </sheetViews>
  <sheetFormatPr baseColWidth="10" defaultColWidth="20.59765625" defaultRowHeight="13.15" x14ac:dyDescent="0.45"/>
  <cols>
    <col min="1" max="1" width="17.53125" style="1" customWidth="1"/>
    <col min="2" max="16384" width="20.59765625" style="1"/>
  </cols>
  <sheetData>
    <row r="1" spans="1:1" ht="19.5" customHeight="1" x14ac:dyDescent="0.45">
      <c r="A1" s="2" t="s">
        <v>0</v>
      </c>
    </row>
    <row r="2" spans="1:1" ht="19.5" customHeight="1" x14ac:dyDescent="0.45">
      <c r="A2" s="2" t="s">
        <v>1</v>
      </c>
    </row>
    <row r="3" spans="1:1" ht="19.5" customHeight="1" x14ac:dyDescent="0.45">
      <c r="A3" s="2" t="s">
        <v>2</v>
      </c>
    </row>
    <row r="4" spans="1:1" ht="19.5" customHeight="1" x14ac:dyDescent="0.45">
      <c r="A4" s="2" t="s">
        <v>3</v>
      </c>
    </row>
  </sheetData>
  <sheetProtection password="CC6F" sheet="1"/>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83"/>
  <sheetViews>
    <sheetView showGridLines="0" tabSelected="1" zoomScaleNormal="100" workbookViewId="0">
      <pane ySplit="1" topLeftCell="A2" activePane="bottomLeft" state="frozen"/>
      <selection pane="bottomLeft" activeCell="A2" sqref="A2"/>
    </sheetView>
  </sheetViews>
  <sheetFormatPr baseColWidth="10" defaultColWidth="30.59765625" defaultRowHeight="13.15" x14ac:dyDescent="0.45"/>
  <cols>
    <col min="1" max="1" width="50.59765625" style="31" customWidth="1"/>
    <col min="2" max="2" width="30.59765625" style="31"/>
    <col min="3" max="3" width="30.59765625" style="78"/>
    <col min="4" max="4" width="30.59765625" style="31"/>
    <col min="5" max="16384" width="30.59765625" style="3"/>
  </cols>
  <sheetData>
    <row r="1" spans="1:5" s="80" customFormat="1" ht="24" customHeight="1" thickBot="1" x14ac:dyDescent="0.5">
      <c r="A1" s="69" t="s">
        <v>19</v>
      </c>
      <c r="B1" s="70" t="s">
        <v>30</v>
      </c>
      <c r="C1" s="71" t="s">
        <v>31</v>
      </c>
      <c r="D1" s="70" t="s">
        <v>17</v>
      </c>
    </row>
    <row r="2" spans="1:5" ht="19.5" customHeight="1" x14ac:dyDescent="0.45">
      <c r="A2" s="72"/>
      <c r="B2" s="38"/>
      <c r="C2" s="39"/>
      <c r="D2" s="40" t="s">
        <v>4</v>
      </c>
      <c r="E2" s="27"/>
    </row>
    <row r="3" spans="1:5" ht="19.5" customHeight="1" x14ac:dyDescent="0.45">
      <c r="A3" s="73"/>
      <c r="B3" s="20"/>
      <c r="C3" s="21"/>
      <c r="D3" s="24" t="s">
        <v>4</v>
      </c>
      <c r="E3" s="28"/>
    </row>
    <row r="4" spans="1:5" ht="19.5" customHeight="1" x14ac:dyDescent="0.45">
      <c r="A4" s="74"/>
      <c r="B4" s="18"/>
      <c r="C4" s="19"/>
      <c r="D4" s="24" t="s">
        <v>4</v>
      </c>
      <c r="E4" s="28"/>
    </row>
    <row r="5" spans="1:5" ht="19.5" customHeight="1" x14ac:dyDescent="0.45">
      <c r="A5" s="73"/>
      <c r="B5" s="20"/>
      <c r="C5" s="21"/>
      <c r="D5" s="24" t="s">
        <v>4</v>
      </c>
      <c r="E5" s="28"/>
    </row>
    <row r="6" spans="1:5" ht="19.5" customHeight="1" x14ac:dyDescent="0.45">
      <c r="A6" s="74"/>
      <c r="B6" s="18"/>
      <c r="C6" s="19"/>
      <c r="D6" s="24" t="s">
        <v>4</v>
      </c>
      <c r="E6" s="28"/>
    </row>
    <row r="7" spans="1:5" ht="19.5" customHeight="1" x14ac:dyDescent="0.45">
      <c r="A7" s="73"/>
      <c r="B7" s="20"/>
      <c r="C7" s="21"/>
      <c r="D7" s="24" t="s">
        <v>4</v>
      </c>
      <c r="E7" s="28"/>
    </row>
    <row r="8" spans="1:5" ht="19.5" customHeight="1" x14ac:dyDescent="0.45">
      <c r="A8" s="74"/>
      <c r="B8" s="18"/>
      <c r="C8" s="19"/>
      <c r="D8" s="24" t="s">
        <v>4</v>
      </c>
      <c r="E8" s="28"/>
    </row>
    <row r="9" spans="1:5" ht="19.5" customHeight="1" x14ac:dyDescent="0.45">
      <c r="A9" s="73"/>
      <c r="B9" s="20"/>
      <c r="C9" s="21"/>
      <c r="D9" s="24" t="s">
        <v>4</v>
      </c>
    </row>
    <row r="10" spans="1:5" ht="19.5" customHeight="1" x14ac:dyDescent="0.45">
      <c r="A10" s="74"/>
      <c r="B10" s="18"/>
      <c r="C10" s="19"/>
      <c r="D10" s="24" t="s">
        <v>4</v>
      </c>
    </row>
    <row r="11" spans="1:5" ht="19.5" customHeight="1" x14ac:dyDescent="0.45">
      <c r="A11" s="73"/>
      <c r="B11" s="20"/>
      <c r="C11" s="21"/>
      <c r="D11" s="24" t="s">
        <v>4</v>
      </c>
    </row>
    <row r="12" spans="1:5" ht="19.5" customHeight="1" x14ac:dyDescent="0.45">
      <c r="A12" s="74"/>
      <c r="B12" s="18"/>
      <c r="C12" s="19"/>
      <c r="D12" s="24" t="s">
        <v>4</v>
      </c>
    </row>
    <row r="13" spans="1:5" ht="19.5" customHeight="1" x14ac:dyDescent="0.45">
      <c r="A13" s="73"/>
      <c r="B13" s="20"/>
      <c r="C13" s="21"/>
      <c r="D13" s="24" t="s">
        <v>4</v>
      </c>
    </row>
    <row r="14" spans="1:5" ht="19.5" customHeight="1" x14ac:dyDescent="0.45">
      <c r="A14" s="74"/>
      <c r="B14" s="18"/>
      <c r="C14" s="19"/>
      <c r="D14" s="24" t="s">
        <v>4</v>
      </c>
    </row>
    <row r="15" spans="1:5" ht="19.5" customHeight="1" x14ac:dyDescent="0.45">
      <c r="A15" s="73"/>
      <c r="B15" s="20"/>
      <c r="C15" s="21"/>
      <c r="D15" s="24" t="s">
        <v>4</v>
      </c>
    </row>
    <row r="16" spans="1:5" ht="19.5" customHeight="1" x14ac:dyDescent="0.45">
      <c r="A16" s="74"/>
      <c r="B16" s="18"/>
      <c r="C16" s="19"/>
      <c r="D16" s="24" t="s">
        <v>4</v>
      </c>
    </row>
    <row r="17" spans="1:4" ht="19.5" customHeight="1" x14ac:dyDescent="0.45">
      <c r="A17" s="73"/>
      <c r="B17" s="20"/>
      <c r="C17" s="21"/>
      <c r="D17" s="24" t="s">
        <v>4</v>
      </c>
    </row>
    <row r="18" spans="1:4" ht="19.5" customHeight="1" x14ac:dyDescent="0.45">
      <c r="A18" s="74"/>
      <c r="B18" s="18"/>
      <c r="C18" s="19"/>
      <c r="D18" s="24" t="s">
        <v>4</v>
      </c>
    </row>
    <row r="19" spans="1:4" ht="19.5" customHeight="1" x14ac:dyDescent="0.45">
      <c r="A19" s="73"/>
      <c r="B19" s="20"/>
      <c r="C19" s="21"/>
      <c r="D19" s="24" t="s">
        <v>4</v>
      </c>
    </row>
    <row r="20" spans="1:4" ht="19.5" customHeight="1" x14ac:dyDescent="0.45">
      <c r="A20" s="74"/>
      <c r="B20" s="18"/>
      <c r="C20" s="19"/>
      <c r="D20" s="24" t="s">
        <v>4</v>
      </c>
    </row>
    <row r="21" spans="1:4" ht="19.5" customHeight="1" x14ac:dyDescent="0.45">
      <c r="A21" s="73"/>
      <c r="B21" s="20"/>
      <c r="C21" s="21"/>
      <c r="D21" s="24" t="s">
        <v>4</v>
      </c>
    </row>
    <row r="22" spans="1:4" ht="19.5" customHeight="1" x14ac:dyDescent="0.45">
      <c r="A22" s="74"/>
      <c r="B22" s="18"/>
      <c r="C22" s="19"/>
      <c r="D22" s="24" t="s">
        <v>4</v>
      </c>
    </row>
    <row r="23" spans="1:4" ht="19.5" customHeight="1" x14ac:dyDescent="0.45">
      <c r="A23" s="73"/>
      <c r="B23" s="20"/>
      <c r="C23" s="21"/>
      <c r="D23" s="24" t="s">
        <v>4</v>
      </c>
    </row>
    <row r="24" spans="1:4" ht="19.5" customHeight="1" x14ac:dyDescent="0.45">
      <c r="A24" s="74"/>
      <c r="B24" s="18"/>
      <c r="C24" s="19"/>
      <c r="D24" s="24" t="s">
        <v>4</v>
      </c>
    </row>
    <row r="25" spans="1:4" ht="19.5" customHeight="1" x14ac:dyDescent="0.45">
      <c r="A25" s="73"/>
      <c r="B25" s="20"/>
      <c r="C25" s="21"/>
      <c r="D25" s="24" t="s">
        <v>4</v>
      </c>
    </row>
    <row r="26" spans="1:4" ht="19.5" customHeight="1" x14ac:dyDescent="0.45">
      <c r="A26" s="74"/>
      <c r="B26" s="18"/>
      <c r="C26" s="19"/>
      <c r="D26" s="24" t="s">
        <v>4</v>
      </c>
    </row>
    <row r="27" spans="1:4" ht="19.5" customHeight="1" x14ac:dyDescent="0.45">
      <c r="A27" s="73"/>
      <c r="B27" s="20"/>
      <c r="C27" s="21"/>
      <c r="D27" s="24" t="s">
        <v>4</v>
      </c>
    </row>
    <row r="28" spans="1:4" ht="19.5" customHeight="1" x14ac:dyDescent="0.45">
      <c r="A28" s="74"/>
      <c r="B28" s="18"/>
      <c r="C28" s="19"/>
      <c r="D28" s="24" t="s">
        <v>4</v>
      </c>
    </row>
    <row r="29" spans="1:4" ht="19.5" customHeight="1" x14ac:dyDescent="0.45">
      <c r="A29" s="73"/>
      <c r="B29" s="20"/>
      <c r="C29" s="21"/>
      <c r="D29" s="24" t="s">
        <v>4</v>
      </c>
    </row>
    <row r="30" spans="1:4" ht="19.5" customHeight="1" x14ac:dyDescent="0.45">
      <c r="A30" s="74"/>
      <c r="B30" s="18"/>
      <c r="C30" s="19"/>
      <c r="D30" s="24" t="s">
        <v>4</v>
      </c>
    </row>
    <row r="31" spans="1:4" ht="19.5" customHeight="1" x14ac:dyDescent="0.45">
      <c r="A31" s="73"/>
      <c r="B31" s="20"/>
      <c r="C31" s="21"/>
      <c r="D31" s="24" t="s">
        <v>4</v>
      </c>
    </row>
    <row r="32" spans="1:4" ht="19.5" customHeight="1" x14ac:dyDescent="0.45">
      <c r="A32" s="74"/>
      <c r="B32" s="18"/>
      <c r="C32" s="19"/>
      <c r="D32" s="24" t="s">
        <v>4</v>
      </c>
    </row>
    <row r="33" spans="1:4" ht="19.5" customHeight="1" x14ac:dyDescent="0.45">
      <c r="A33" s="73"/>
      <c r="B33" s="20"/>
      <c r="C33" s="21"/>
      <c r="D33" s="24" t="s">
        <v>4</v>
      </c>
    </row>
    <row r="34" spans="1:4" ht="19.5" customHeight="1" x14ac:dyDescent="0.45">
      <c r="A34" s="74"/>
      <c r="B34" s="18"/>
      <c r="C34" s="19"/>
      <c r="D34" s="24" t="s">
        <v>4</v>
      </c>
    </row>
    <row r="35" spans="1:4" ht="19.5" customHeight="1" x14ac:dyDescent="0.45">
      <c r="A35" s="73"/>
      <c r="B35" s="20"/>
      <c r="C35" s="21"/>
      <c r="D35" s="24" t="s">
        <v>4</v>
      </c>
    </row>
    <row r="36" spans="1:4" ht="19.5" customHeight="1" x14ac:dyDescent="0.45">
      <c r="A36" s="74"/>
      <c r="B36" s="18"/>
      <c r="C36" s="19"/>
      <c r="D36" s="24" t="s">
        <v>4</v>
      </c>
    </row>
    <row r="37" spans="1:4" ht="19.5" customHeight="1" x14ac:dyDescent="0.45">
      <c r="A37" s="73"/>
      <c r="B37" s="20"/>
      <c r="C37" s="21"/>
      <c r="D37" s="24" t="s">
        <v>4</v>
      </c>
    </row>
    <row r="38" spans="1:4" ht="19.5" customHeight="1" x14ac:dyDescent="0.45">
      <c r="A38" s="74"/>
      <c r="B38" s="18"/>
      <c r="C38" s="19"/>
      <c r="D38" s="24" t="s">
        <v>4</v>
      </c>
    </row>
    <row r="39" spans="1:4" ht="19.5" customHeight="1" x14ac:dyDescent="0.45">
      <c r="A39" s="73"/>
      <c r="B39" s="20"/>
      <c r="C39" s="21"/>
      <c r="D39" s="24" t="s">
        <v>4</v>
      </c>
    </row>
    <row r="40" spans="1:4" ht="19.5" customHeight="1" x14ac:dyDescent="0.45">
      <c r="A40" s="74"/>
      <c r="B40" s="18"/>
      <c r="C40" s="19"/>
      <c r="D40" s="24" t="s">
        <v>4</v>
      </c>
    </row>
    <row r="41" spans="1:4" ht="19.5" customHeight="1" x14ac:dyDescent="0.45">
      <c r="A41" s="73"/>
      <c r="B41" s="20"/>
      <c r="C41" s="21"/>
      <c r="D41" s="24" t="s">
        <v>4</v>
      </c>
    </row>
    <row r="42" spans="1:4" ht="19.5" customHeight="1" x14ac:dyDescent="0.45">
      <c r="A42" s="74"/>
      <c r="B42" s="18"/>
      <c r="C42" s="19"/>
      <c r="D42" s="24" t="s">
        <v>4</v>
      </c>
    </row>
    <row r="43" spans="1:4" ht="19.5" customHeight="1" x14ac:dyDescent="0.45">
      <c r="A43" s="73"/>
      <c r="B43" s="20"/>
      <c r="C43" s="21"/>
      <c r="D43" s="24" t="s">
        <v>4</v>
      </c>
    </row>
    <row r="44" spans="1:4" ht="19.5" customHeight="1" x14ac:dyDescent="0.45">
      <c r="A44" s="74"/>
      <c r="B44" s="18"/>
      <c r="C44" s="19"/>
      <c r="D44" s="24" t="s">
        <v>4</v>
      </c>
    </row>
    <row r="45" spans="1:4" ht="19.5" customHeight="1" x14ac:dyDescent="0.45">
      <c r="A45" s="73"/>
      <c r="B45" s="20"/>
      <c r="C45" s="21"/>
      <c r="D45" s="24" t="s">
        <v>4</v>
      </c>
    </row>
    <row r="46" spans="1:4" ht="19.5" customHeight="1" x14ac:dyDescent="0.45">
      <c r="A46" s="74"/>
      <c r="B46" s="18"/>
      <c r="C46" s="19"/>
      <c r="D46" s="24" t="s">
        <v>4</v>
      </c>
    </row>
    <row r="47" spans="1:4" ht="19.5" customHeight="1" x14ac:dyDescent="0.45">
      <c r="A47" s="73"/>
      <c r="B47" s="20"/>
      <c r="C47" s="21"/>
      <c r="D47" s="24" t="s">
        <v>4</v>
      </c>
    </row>
    <row r="48" spans="1:4" ht="19.5" customHeight="1" x14ac:dyDescent="0.45">
      <c r="A48" s="74"/>
      <c r="B48" s="18"/>
      <c r="C48" s="19"/>
      <c r="D48" s="24" t="s">
        <v>4</v>
      </c>
    </row>
    <row r="49" spans="1:4" ht="19.5" customHeight="1" x14ac:dyDescent="0.45">
      <c r="A49" s="73"/>
      <c r="B49" s="20"/>
      <c r="C49" s="21"/>
      <c r="D49" s="24" t="s">
        <v>4</v>
      </c>
    </row>
    <row r="50" spans="1:4" ht="19.5" customHeight="1" x14ac:dyDescent="0.45">
      <c r="A50" s="74"/>
      <c r="B50" s="18"/>
      <c r="C50" s="19"/>
      <c r="D50" s="24" t="s">
        <v>4</v>
      </c>
    </row>
    <row r="51" spans="1:4" ht="19.5" customHeight="1" x14ac:dyDescent="0.45">
      <c r="A51" s="73"/>
      <c r="B51" s="20"/>
      <c r="C51" s="21"/>
      <c r="D51" s="24" t="s">
        <v>4</v>
      </c>
    </row>
    <row r="52" spans="1:4" ht="19.5" customHeight="1" x14ac:dyDescent="0.45">
      <c r="A52" s="74"/>
      <c r="B52" s="18"/>
      <c r="C52" s="19"/>
      <c r="D52" s="24" t="s">
        <v>4</v>
      </c>
    </row>
    <row r="53" spans="1:4" ht="19.5" customHeight="1" x14ac:dyDescent="0.45">
      <c r="A53" s="73"/>
      <c r="B53" s="20"/>
      <c r="C53" s="21"/>
      <c r="D53" s="24" t="s">
        <v>4</v>
      </c>
    </row>
    <row r="54" spans="1:4" ht="19.5" customHeight="1" x14ac:dyDescent="0.45">
      <c r="A54" s="74"/>
      <c r="B54" s="18"/>
      <c r="C54" s="19"/>
      <c r="D54" s="24" t="s">
        <v>4</v>
      </c>
    </row>
    <row r="55" spans="1:4" ht="19.5" customHeight="1" x14ac:dyDescent="0.45">
      <c r="A55" s="73"/>
      <c r="B55" s="20"/>
      <c r="C55" s="21"/>
      <c r="D55" s="24" t="s">
        <v>4</v>
      </c>
    </row>
    <row r="56" spans="1:4" ht="19.5" customHeight="1" x14ac:dyDescent="0.45">
      <c r="A56" s="74"/>
      <c r="B56" s="18"/>
      <c r="C56" s="19"/>
      <c r="D56" s="24" t="s">
        <v>4</v>
      </c>
    </row>
    <row r="57" spans="1:4" ht="19.5" customHeight="1" x14ac:dyDescent="0.45">
      <c r="A57" s="73"/>
      <c r="B57" s="20"/>
      <c r="C57" s="21"/>
      <c r="D57" s="24" t="s">
        <v>4</v>
      </c>
    </row>
    <row r="58" spans="1:4" ht="19.5" customHeight="1" x14ac:dyDescent="0.45">
      <c r="A58" s="74"/>
      <c r="B58" s="18"/>
      <c r="C58" s="19"/>
      <c r="D58" s="24" t="s">
        <v>4</v>
      </c>
    </row>
    <row r="59" spans="1:4" ht="19.5" customHeight="1" x14ac:dyDescent="0.45">
      <c r="A59" s="73"/>
      <c r="B59" s="20"/>
      <c r="C59" s="21"/>
      <c r="D59" s="24" t="s">
        <v>4</v>
      </c>
    </row>
    <row r="60" spans="1:4" ht="19.5" customHeight="1" x14ac:dyDescent="0.45">
      <c r="A60" s="74"/>
      <c r="B60" s="18"/>
      <c r="C60" s="19"/>
      <c r="D60" s="24" t="s">
        <v>4</v>
      </c>
    </row>
    <row r="61" spans="1:4" ht="19.5" customHeight="1" x14ac:dyDescent="0.45">
      <c r="A61" s="73"/>
      <c r="B61" s="20"/>
      <c r="C61" s="21"/>
      <c r="D61" s="24" t="s">
        <v>4</v>
      </c>
    </row>
    <row r="62" spans="1:4" ht="19.5" customHeight="1" x14ac:dyDescent="0.45">
      <c r="A62" s="74"/>
      <c r="B62" s="18"/>
      <c r="C62" s="19"/>
      <c r="D62" s="24" t="s">
        <v>4</v>
      </c>
    </row>
    <row r="63" spans="1:4" ht="19.5" customHeight="1" x14ac:dyDescent="0.45">
      <c r="A63" s="73"/>
      <c r="B63" s="20"/>
      <c r="C63" s="21"/>
      <c r="D63" s="24" t="s">
        <v>4</v>
      </c>
    </row>
    <row r="64" spans="1:4" ht="19.5" customHeight="1" x14ac:dyDescent="0.45">
      <c r="A64" s="74"/>
      <c r="B64" s="18"/>
      <c r="C64" s="19"/>
      <c r="D64" s="24" t="s">
        <v>4</v>
      </c>
    </row>
    <row r="65" spans="1:4" ht="19.5" customHeight="1" x14ac:dyDescent="0.45">
      <c r="A65" s="73"/>
      <c r="B65" s="20"/>
      <c r="C65" s="21"/>
      <c r="D65" s="24" t="s">
        <v>4</v>
      </c>
    </row>
    <row r="66" spans="1:4" ht="19.5" customHeight="1" x14ac:dyDescent="0.45">
      <c r="A66" s="74"/>
      <c r="B66" s="18"/>
      <c r="C66" s="19"/>
      <c r="D66" s="24" t="s">
        <v>4</v>
      </c>
    </row>
    <row r="67" spans="1:4" ht="19.5" customHeight="1" x14ac:dyDescent="0.45">
      <c r="A67" s="73"/>
      <c r="B67" s="20"/>
      <c r="C67" s="21"/>
      <c r="D67" s="24" t="s">
        <v>4</v>
      </c>
    </row>
    <row r="68" spans="1:4" ht="19.5" customHeight="1" x14ac:dyDescent="0.45">
      <c r="A68" s="74"/>
      <c r="B68" s="18"/>
      <c r="C68" s="19"/>
      <c r="D68" s="24" t="s">
        <v>4</v>
      </c>
    </row>
    <row r="69" spans="1:4" ht="19.5" customHeight="1" x14ac:dyDescent="0.45">
      <c r="A69" s="73"/>
      <c r="B69" s="20"/>
      <c r="C69" s="21"/>
      <c r="D69" s="24" t="s">
        <v>4</v>
      </c>
    </row>
    <row r="70" spans="1:4" ht="19.5" customHeight="1" x14ac:dyDescent="0.45">
      <c r="A70" s="74"/>
      <c r="B70" s="18"/>
      <c r="C70" s="19"/>
      <c r="D70" s="24" t="s">
        <v>4</v>
      </c>
    </row>
    <row r="71" spans="1:4" ht="19.5" customHeight="1" x14ac:dyDescent="0.45">
      <c r="A71" s="73"/>
      <c r="B71" s="20"/>
      <c r="C71" s="21"/>
      <c r="D71" s="24" t="s">
        <v>4</v>
      </c>
    </row>
    <row r="72" spans="1:4" ht="19.5" customHeight="1" x14ac:dyDescent="0.45">
      <c r="A72" s="74"/>
      <c r="B72" s="18"/>
      <c r="C72" s="19"/>
      <c r="D72" s="24" t="s">
        <v>4</v>
      </c>
    </row>
    <row r="73" spans="1:4" ht="19.5" customHeight="1" x14ac:dyDescent="0.45">
      <c r="A73" s="73"/>
      <c r="B73" s="20"/>
      <c r="C73" s="21"/>
      <c r="D73" s="24" t="s">
        <v>4</v>
      </c>
    </row>
    <row r="74" spans="1:4" ht="19.5" customHeight="1" x14ac:dyDescent="0.45">
      <c r="A74" s="74"/>
      <c r="B74" s="18"/>
      <c r="C74" s="19"/>
      <c r="D74" s="24" t="s">
        <v>4</v>
      </c>
    </row>
    <row r="75" spans="1:4" ht="19.5" customHeight="1" x14ac:dyDescent="0.45">
      <c r="A75" s="73"/>
      <c r="B75" s="20"/>
      <c r="C75" s="21"/>
      <c r="D75" s="24" t="s">
        <v>4</v>
      </c>
    </row>
    <row r="76" spans="1:4" ht="19.5" customHeight="1" x14ac:dyDescent="0.45">
      <c r="A76" s="74"/>
      <c r="B76" s="18"/>
      <c r="C76" s="19"/>
      <c r="D76" s="24" t="s">
        <v>4</v>
      </c>
    </row>
    <row r="77" spans="1:4" ht="19.5" customHeight="1" x14ac:dyDescent="0.45">
      <c r="A77" s="73"/>
      <c r="B77" s="20"/>
      <c r="C77" s="21"/>
      <c r="D77" s="24" t="s">
        <v>4</v>
      </c>
    </row>
    <row r="78" spans="1:4" ht="19.5" customHeight="1" x14ac:dyDescent="0.45">
      <c r="A78" s="74"/>
      <c r="B78" s="18"/>
      <c r="C78" s="19"/>
      <c r="D78" s="24" t="s">
        <v>4</v>
      </c>
    </row>
    <row r="79" spans="1:4" ht="19.5" customHeight="1" x14ac:dyDescent="0.45">
      <c r="A79" s="73"/>
      <c r="B79" s="20"/>
      <c r="C79" s="21"/>
      <c r="D79" s="24" t="s">
        <v>4</v>
      </c>
    </row>
    <row r="80" spans="1:4" ht="19.5" customHeight="1" x14ac:dyDescent="0.45">
      <c r="A80" s="74"/>
      <c r="B80" s="18"/>
      <c r="C80" s="19"/>
      <c r="D80" s="24" t="s">
        <v>4</v>
      </c>
    </row>
    <row r="81" spans="1:4" ht="19.5" customHeight="1" x14ac:dyDescent="0.45">
      <c r="A81" s="73"/>
      <c r="B81" s="20"/>
      <c r="C81" s="21"/>
      <c r="D81" s="24" t="s">
        <v>4</v>
      </c>
    </row>
    <row r="82" spans="1:4" ht="19.5" customHeight="1" x14ac:dyDescent="0.45">
      <c r="A82" s="74"/>
      <c r="B82" s="18"/>
      <c r="C82" s="19"/>
      <c r="D82" s="24" t="s">
        <v>4</v>
      </c>
    </row>
    <row r="83" spans="1:4" ht="19.5" customHeight="1" x14ac:dyDescent="0.45">
      <c r="A83" s="73"/>
      <c r="B83" s="20"/>
      <c r="C83" s="21"/>
      <c r="D83" s="24" t="s">
        <v>4</v>
      </c>
    </row>
    <row r="84" spans="1:4" ht="19.5" customHeight="1" x14ac:dyDescent="0.45">
      <c r="A84" s="74"/>
      <c r="B84" s="18"/>
      <c r="C84" s="19"/>
      <c r="D84" s="24" t="s">
        <v>4</v>
      </c>
    </row>
    <row r="85" spans="1:4" ht="19.5" customHeight="1" x14ac:dyDescent="0.45">
      <c r="A85" s="73"/>
      <c r="B85" s="20"/>
      <c r="C85" s="21"/>
      <c r="D85" s="24" t="s">
        <v>4</v>
      </c>
    </row>
    <row r="86" spans="1:4" ht="19.5" customHeight="1" x14ac:dyDescent="0.45">
      <c r="A86" s="74"/>
      <c r="B86" s="18"/>
      <c r="C86" s="19"/>
      <c r="D86" s="24" t="s">
        <v>4</v>
      </c>
    </row>
    <row r="87" spans="1:4" ht="19.5" customHeight="1" x14ac:dyDescent="0.45">
      <c r="A87" s="73"/>
      <c r="B87" s="20"/>
      <c r="C87" s="21"/>
      <c r="D87" s="24" t="s">
        <v>4</v>
      </c>
    </row>
    <row r="88" spans="1:4" ht="19.5" customHeight="1" x14ac:dyDescent="0.45">
      <c r="A88" s="74"/>
      <c r="B88" s="18"/>
      <c r="C88" s="19"/>
      <c r="D88" s="24" t="s">
        <v>4</v>
      </c>
    </row>
    <row r="89" spans="1:4" ht="19.5" customHeight="1" x14ac:dyDescent="0.45">
      <c r="A89" s="73"/>
      <c r="B89" s="20"/>
      <c r="C89" s="21"/>
      <c r="D89" s="24" t="s">
        <v>4</v>
      </c>
    </row>
    <row r="90" spans="1:4" ht="19.5" customHeight="1" x14ac:dyDescent="0.45">
      <c r="A90" s="74"/>
      <c r="B90" s="18"/>
      <c r="C90" s="19"/>
      <c r="D90" s="24" t="s">
        <v>4</v>
      </c>
    </row>
    <row r="91" spans="1:4" ht="19.5" customHeight="1" x14ac:dyDescent="0.45">
      <c r="A91" s="73"/>
      <c r="B91" s="20"/>
      <c r="C91" s="21"/>
      <c r="D91" s="24" t="s">
        <v>4</v>
      </c>
    </row>
    <row r="92" spans="1:4" ht="19.5" customHeight="1" x14ac:dyDescent="0.45">
      <c r="A92" s="74"/>
      <c r="B92" s="18"/>
      <c r="C92" s="19"/>
      <c r="D92" s="24" t="s">
        <v>4</v>
      </c>
    </row>
    <row r="93" spans="1:4" ht="19.5" customHeight="1" x14ac:dyDescent="0.45">
      <c r="A93" s="73"/>
      <c r="B93" s="20"/>
      <c r="C93" s="21"/>
      <c r="D93" s="24" t="s">
        <v>4</v>
      </c>
    </row>
    <row r="94" spans="1:4" ht="19.5" customHeight="1" x14ac:dyDescent="0.45">
      <c r="A94" s="74"/>
      <c r="B94" s="18"/>
      <c r="C94" s="19"/>
      <c r="D94" s="24" t="s">
        <v>4</v>
      </c>
    </row>
    <row r="95" spans="1:4" ht="19.5" customHeight="1" x14ac:dyDescent="0.45">
      <c r="A95" s="73"/>
      <c r="B95" s="20"/>
      <c r="C95" s="21"/>
      <c r="D95" s="24" t="s">
        <v>4</v>
      </c>
    </row>
    <row r="96" spans="1:4" ht="19.5" customHeight="1" x14ac:dyDescent="0.45">
      <c r="A96" s="74"/>
      <c r="B96" s="18"/>
      <c r="C96" s="19"/>
      <c r="D96" s="24" t="s">
        <v>4</v>
      </c>
    </row>
    <row r="97" spans="1:4" ht="19.5" customHeight="1" x14ac:dyDescent="0.45">
      <c r="A97" s="73"/>
      <c r="B97" s="20"/>
      <c r="C97" s="21"/>
      <c r="D97" s="24" t="s">
        <v>4</v>
      </c>
    </row>
    <row r="98" spans="1:4" ht="19.5" customHeight="1" x14ac:dyDescent="0.45">
      <c r="A98" s="74"/>
      <c r="B98" s="18"/>
      <c r="C98" s="19"/>
      <c r="D98" s="24" t="s">
        <v>4</v>
      </c>
    </row>
    <row r="99" spans="1:4" ht="19.5" customHeight="1" x14ac:dyDescent="0.45">
      <c r="A99" s="73"/>
      <c r="B99" s="20"/>
      <c r="C99" s="21"/>
      <c r="D99" s="24" t="s">
        <v>4</v>
      </c>
    </row>
    <row r="100" spans="1:4" ht="19.5" customHeight="1" x14ac:dyDescent="0.45">
      <c r="A100" s="74"/>
      <c r="B100" s="18"/>
      <c r="C100" s="19"/>
      <c r="D100" s="24" t="s">
        <v>4</v>
      </c>
    </row>
    <row r="101" spans="1:4" ht="19.5" customHeight="1" x14ac:dyDescent="0.45">
      <c r="A101" s="73"/>
      <c r="B101" s="20"/>
      <c r="C101" s="21"/>
      <c r="D101" s="24" t="s">
        <v>4</v>
      </c>
    </row>
    <row r="102" spans="1:4" ht="19.5" customHeight="1" x14ac:dyDescent="0.45">
      <c r="A102" s="74"/>
      <c r="B102" s="18"/>
      <c r="C102" s="19"/>
      <c r="D102" s="24" t="s">
        <v>4</v>
      </c>
    </row>
    <row r="103" spans="1:4" ht="19.5" customHeight="1" x14ac:dyDescent="0.45">
      <c r="A103" s="73"/>
      <c r="B103" s="20"/>
      <c r="C103" s="21"/>
      <c r="D103" s="24" t="s">
        <v>4</v>
      </c>
    </row>
    <row r="104" spans="1:4" ht="19.5" customHeight="1" x14ac:dyDescent="0.45">
      <c r="A104" s="74"/>
      <c r="B104" s="18"/>
      <c r="C104" s="19"/>
      <c r="D104" s="24" t="s">
        <v>4</v>
      </c>
    </row>
    <row r="105" spans="1:4" ht="19.5" customHeight="1" x14ac:dyDescent="0.45">
      <c r="A105" s="73"/>
      <c r="B105" s="20"/>
      <c r="C105" s="21"/>
      <c r="D105" s="24" t="s">
        <v>4</v>
      </c>
    </row>
    <row r="106" spans="1:4" ht="19.5" customHeight="1" x14ac:dyDescent="0.45">
      <c r="A106" s="74"/>
      <c r="B106" s="18"/>
      <c r="C106" s="19"/>
      <c r="D106" s="24" t="s">
        <v>4</v>
      </c>
    </row>
    <row r="107" spans="1:4" ht="19.5" customHeight="1" x14ac:dyDescent="0.45">
      <c r="A107" s="73"/>
      <c r="B107" s="20"/>
      <c r="C107" s="21"/>
      <c r="D107" s="24" t="s">
        <v>4</v>
      </c>
    </row>
    <row r="108" spans="1:4" ht="19.5" customHeight="1" x14ac:dyDescent="0.45">
      <c r="A108" s="74"/>
      <c r="B108" s="18"/>
      <c r="C108" s="19"/>
      <c r="D108" s="24" t="s">
        <v>4</v>
      </c>
    </row>
    <row r="109" spans="1:4" ht="19.5" customHeight="1" x14ac:dyDescent="0.45">
      <c r="A109" s="73"/>
      <c r="B109" s="20"/>
      <c r="C109" s="21"/>
      <c r="D109" s="24" t="s">
        <v>4</v>
      </c>
    </row>
    <row r="110" spans="1:4" ht="19.5" customHeight="1" x14ac:dyDescent="0.45">
      <c r="A110" s="74"/>
      <c r="B110" s="18"/>
      <c r="C110" s="19"/>
      <c r="D110" s="24" t="s">
        <v>4</v>
      </c>
    </row>
    <row r="111" spans="1:4" ht="19.5" customHeight="1" x14ac:dyDescent="0.45">
      <c r="A111" s="73"/>
      <c r="B111" s="20"/>
      <c r="C111" s="21"/>
      <c r="D111" s="24" t="s">
        <v>4</v>
      </c>
    </row>
    <row r="112" spans="1:4" ht="19.5" customHeight="1" x14ac:dyDescent="0.45">
      <c r="A112" s="74"/>
      <c r="B112" s="18"/>
      <c r="C112" s="19"/>
      <c r="D112" s="24" t="s">
        <v>4</v>
      </c>
    </row>
    <row r="113" spans="1:4" ht="19.5" customHeight="1" x14ac:dyDescent="0.45">
      <c r="A113" s="73"/>
      <c r="B113" s="20"/>
      <c r="C113" s="21"/>
      <c r="D113" s="24" t="s">
        <v>4</v>
      </c>
    </row>
    <row r="114" spans="1:4" ht="19.5" customHeight="1" x14ac:dyDescent="0.45">
      <c r="A114" s="74"/>
      <c r="B114" s="18"/>
      <c r="C114" s="19"/>
      <c r="D114" s="24" t="s">
        <v>4</v>
      </c>
    </row>
    <row r="115" spans="1:4" ht="19.5" customHeight="1" x14ac:dyDescent="0.45">
      <c r="A115" s="73"/>
      <c r="B115" s="20"/>
      <c r="C115" s="21"/>
      <c r="D115" s="24" t="s">
        <v>4</v>
      </c>
    </row>
    <row r="116" spans="1:4" ht="19.5" customHeight="1" x14ac:dyDescent="0.45">
      <c r="A116" s="74"/>
      <c r="B116" s="18"/>
      <c r="C116" s="19"/>
      <c r="D116" s="24" t="s">
        <v>4</v>
      </c>
    </row>
    <row r="117" spans="1:4" ht="19.5" customHeight="1" x14ac:dyDescent="0.45">
      <c r="A117" s="73"/>
      <c r="B117" s="20"/>
      <c r="C117" s="21"/>
      <c r="D117" s="24" t="s">
        <v>4</v>
      </c>
    </row>
    <row r="118" spans="1:4" ht="19.5" customHeight="1" x14ac:dyDescent="0.45">
      <c r="A118" s="74"/>
      <c r="B118" s="18"/>
      <c r="C118" s="19"/>
      <c r="D118" s="24" t="s">
        <v>4</v>
      </c>
    </row>
    <row r="119" spans="1:4" ht="19.5" customHeight="1" x14ac:dyDescent="0.45">
      <c r="A119" s="73"/>
      <c r="B119" s="20"/>
      <c r="C119" s="21"/>
      <c r="D119" s="24" t="s">
        <v>4</v>
      </c>
    </row>
    <row r="120" spans="1:4" ht="19.5" customHeight="1" x14ac:dyDescent="0.45">
      <c r="A120" s="74"/>
      <c r="B120" s="18"/>
      <c r="C120" s="19"/>
      <c r="D120" s="24" t="s">
        <v>4</v>
      </c>
    </row>
    <row r="121" spans="1:4" ht="19.5" customHeight="1" x14ac:dyDescent="0.45">
      <c r="A121" s="73"/>
      <c r="B121" s="20"/>
      <c r="C121" s="21"/>
      <c r="D121" s="24" t="s">
        <v>4</v>
      </c>
    </row>
    <row r="122" spans="1:4" ht="19.5" customHeight="1" x14ac:dyDescent="0.45">
      <c r="A122" s="74"/>
      <c r="B122" s="18"/>
      <c r="C122" s="19"/>
      <c r="D122" s="24" t="s">
        <v>4</v>
      </c>
    </row>
    <row r="123" spans="1:4" ht="19.5" customHeight="1" x14ac:dyDescent="0.45">
      <c r="A123" s="73"/>
      <c r="B123" s="20"/>
      <c r="C123" s="21"/>
      <c r="D123" s="24" t="s">
        <v>4</v>
      </c>
    </row>
    <row r="124" spans="1:4" ht="19.5" customHeight="1" x14ac:dyDescent="0.45">
      <c r="A124" s="74"/>
      <c r="B124" s="18"/>
      <c r="C124" s="19"/>
      <c r="D124" s="24" t="s">
        <v>4</v>
      </c>
    </row>
    <row r="125" spans="1:4" ht="19.5" customHeight="1" x14ac:dyDescent="0.45">
      <c r="A125" s="73"/>
      <c r="B125" s="20"/>
      <c r="C125" s="21"/>
      <c r="D125" s="24" t="s">
        <v>4</v>
      </c>
    </row>
    <row r="126" spans="1:4" ht="19.5" customHeight="1" x14ac:dyDescent="0.45">
      <c r="A126" s="74"/>
      <c r="B126" s="18"/>
      <c r="C126" s="19"/>
      <c r="D126" s="24" t="s">
        <v>4</v>
      </c>
    </row>
    <row r="127" spans="1:4" ht="19.5" customHeight="1" x14ac:dyDescent="0.45">
      <c r="A127" s="73"/>
      <c r="B127" s="20"/>
      <c r="C127" s="21"/>
      <c r="D127" s="24" t="s">
        <v>4</v>
      </c>
    </row>
    <row r="128" spans="1:4" ht="19.5" customHeight="1" x14ac:dyDescent="0.45">
      <c r="A128" s="74"/>
      <c r="B128" s="18"/>
      <c r="C128" s="19"/>
      <c r="D128" s="24" t="s">
        <v>4</v>
      </c>
    </row>
    <row r="129" spans="1:4" ht="19.5" customHeight="1" x14ac:dyDescent="0.45">
      <c r="A129" s="73"/>
      <c r="B129" s="20"/>
      <c r="C129" s="21"/>
      <c r="D129" s="24" t="s">
        <v>4</v>
      </c>
    </row>
    <row r="130" spans="1:4" ht="19.5" customHeight="1" x14ac:dyDescent="0.45">
      <c r="A130" s="74"/>
      <c r="B130" s="18"/>
      <c r="C130" s="19"/>
      <c r="D130" s="24" t="s">
        <v>4</v>
      </c>
    </row>
    <row r="131" spans="1:4" ht="19.5" customHeight="1" x14ac:dyDescent="0.45">
      <c r="A131" s="73"/>
      <c r="B131" s="20"/>
      <c r="C131" s="21"/>
      <c r="D131" s="24" t="s">
        <v>4</v>
      </c>
    </row>
    <row r="132" spans="1:4" ht="19.5" customHeight="1" x14ac:dyDescent="0.45">
      <c r="A132" s="74"/>
      <c r="B132" s="18"/>
      <c r="C132" s="19"/>
      <c r="D132" s="24" t="s">
        <v>4</v>
      </c>
    </row>
    <row r="133" spans="1:4" ht="19.5" customHeight="1" x14ac:dyDescent="0.45">
      <c r="A133" s="73"/>
      <c r="B133" s="20"/>
      <c r="C133" s="21"/>
      <c r="D133" s="24" t="s">
        <v>4</v>
      </c>
    </row>
    <row r="134" spans="1:4" ht="19.5" customHeight="1" x14ac:dyDescent="0.45">
      <c r="A134" s="74"/>
      <c r="B134" s="18"/>
      <c r="C134" s="19"/>
      <c r="D134" s="24" t="s">
        <v>4</v>
      </c>
    </row>
    <row r="135" spans="1:4" ht="19.5" customHeight="1" x14ac:dyDescent="0.45">
      <c r="A135" s="73"/>
      <c r="B135" s="20"/>
      <c r="C135" s="21"/>
      <c r="D135" s="24" t="s">
        <v>4</v>
      </c>
    </row>
    <row r="136" spans="1:4" ht="19.5" customHeight="1" x14ac:dyDescent="0.45">
      <c r="A136" s="74"/>
      <c r="B136" s="18"/>
      <c r="C136" s="19"/>
      <c r="D136" s="24" t="s">
        <v>4</v>
      </c>
    </row>
    <row r="137" spans="1:4" ht="19.5" customHeight="1" x14ac:dyDescent="0.45">
      <c r="A137" s="73"/>
      <c r="B137" s="20"/>
      <c r="C137" s="21"/>
      <c r="D137" s="24" t="s">
        <v>4</v>
      </c>
    </row>
    <row r="138" spans="1:4" ht="19.5" customHeight="1" x14ac:dyDescent="0.45">
      <c r="A138" s="74"/>
      <c r="B138" s="18"/>
      <c r="C138" s="19"/>
      <c r="D138" s="24" t="s">
        <v>4</v>
      </c>
    </row>
    <row r="139" spans="1:4" ht="19.5" customHeight="1" x14ac:dyDescent="0.45">
      <c r="A139" s="73"/>
      <c r="B139" s="20"/>
      <c r="C139" s="21"/>
      <c r="D139" s="24" t="s">
        <v>4</v>
      </c>
    </row>
    <row r="140" spans="1:4" ht="19.5" customHeight="1" x14ac:dyDescent="0.45">
      <c r="A140" s="74"/>
      <c r="B140" s="18"/>
      <c r="C140" s="19"/>
      <c r="D140" s="24" t="s">
        <v>4</v>
      </c>
    </row>
    <row r="141" spans="1:4" ht="19.5" customHeight="1" x14ac:dyDescent="0.45">
      <c r="A141" s="73"/>
      <c r="B141" s="20"/>
      <c r="C141" s="21"/>
      <c r="D141" s="24" t="s">
        <v>4</v>
      </c>
    </row>
    <row r="142" spans="1:4" ht="19.5" customHeight="1" x14ac:dyDescent="0.45">
      <c r="A142" s="74"/>
      <c r="B142" s="18"/>
      <c r="C142" s="19"/>
      <c r="D142" s="24" t="s">
        <v>4</v>
      </c>
    </row>
    <row r="143" spans="1:4" ht="19.5" customHeight="1" x14ac:dyDescent="0.45">
      <c r="A143" s="73"/>
      <c r="B143" s="20"/>
      <c r="C143" s="21"/>
      <c r="D143" s="24" t="s">
        <v>4</v>
      </c>
    </row>
    <row r="144" spans="1:4" ht="19.5" customHeight="1" x14ac:dyDescent="0.45">
      <c r="A144" s="74"/>
      <c r="B144" s="18"/>
      <c r="C144" s="19"/>
      <c r="D144" s="24" t="s">
        <v>4</v>
      </c>
    </row>
    <row r="145" spans="1:4" ht="19.5" customHeight="1" x14ac:dyDescent="0.45">
      <c r="A145" s="73"/>
      <c r="B145" s="20"/>
      <c r="C145" s="21"/>
      <c r="D145" s="24" t="s">
        <v>4</v>
      </c>
    </row>
    <row r="146" spans="1:4" ht="19.5" customHeight="1" x14ac:dyDescent="0.45">
      <c r="A146" s="74"/>
      <c r="B146" s="18"/>
      <c r="C146" s="19"/>
      <c r="D146" s="24" t="s">
        <v>4</v>
      </c>
    </row>
    <row r="147" spans="1:4" ht="19.5" customHeight="1" x14ac:dyDescent="0.45">
      <c r="A147" s="73"/>
      <c r="B147" s="20"/>
      <c r="C147" s="21"/>
      <c r="D147" s="24" t="s">
        <v>4</v>
      </c>
    </row>
    <row r="148" spans="1:4" ht="19.5" customHeight="1" x14ac:dyDescent="0.45">
      <c r="A148" s="74"/>
      <c r="B148" s="18"/>
      <c r="C148" s="19"/>
      <c r="D148" s="24" t="s">
        <v>4</v>
      </c>
    </row>
    <row r="149" spans="1:4" ht="19.5" customHeight="1" x14ac:dyDescent="0.45">
      <c r="A149" s="73"/>
      <c r="B149" s="20"/>
      <c r="C149" s="21"/>
      <c r="D149" s="24" t="s">
        <v>4</v>
      </c>
    </row>
    <row r="150" spans="1:4" ht="19.5" customHeight="1" x14ac:dyDescent="0.45">
      <c r="A150" s="74"/>
      <c r="B150" s="18"/>
      <c r="C150" s="19"/>
      <c r="D150" s="24" t="s">
        <v>4</v>
      </c>
    </row>
    <row r="151" spans="1:4" ht="19.5" customHeight="1" x14ac:dyDescent="0.45">
      <c r="A151" s="73"/>
      <c r="B151" s="20"/>
      <c r="C151" s="21"/>
      <c r="D151" s="24" t="s">
        <v>4</v>
      </c>
    </row>
    <row r="152" spans="1:4" ht="19.5" customHeight="1" x14ac:dyDescent="0.45">
      <c r="A152" s="74"/>
      <c r="B152" s="18"/>
      <c r="C152" s="19"/>
      <c r="D152" s="24" t="s">
        <v>4</v>
      </c>
    </row>
    <row r="153" spans="1:4" ht="19.5" customHeight="1" x14ac:dyDescent="0.45">
      <c r="A153" s="73"/>
      <c r="B153" s="20"/>
      <c r="C153" s="21"/>
      <c r="D153" s="24" t="s">
        <v>4</v>
      </c>
    </row>
    <row r="154" spans="1:4" ht="19.5" customHeight="1" x14ac:dyDescent="0.45">
      <c r="A154" s="74"/>
      <c r="B154" s="18"/>
      <c r="C154" s="19"/>
      <c r="D154" s="24" t="s">
        <v>4</v>
      </c>
    </row>
    <row r="155" spans="1:4" ht="19.5" customHeight="1" x14ac:dyDescent="0.45">
      <c r="A155" s="73"/>
      <c r="B155" s="20"/>
      <c r="C155" s="21"/>
      <c r="D155" s="24" t="s">
        <v>4</v>
      </c>
    </row>
    <row r="156" spans="1:4" ht="19.5" customHeight="1" x14ac:dyDescent="0.45">
      <c r="A156" s="74"/>
      <c r="B156" s="18"/>
      <c r="C156" s="19"/>
      <c r="D156" s="24" t="s">
        <v>4</v>
      </c>
    </row>
    <row r="157" spans="1:4" ht="19.5" customHeight="1" x14ac:dyDescent="0.45">
      <c r="A157" s="73"/>
      <c r="B157" s="20"/>
      <c r="C157" s="21"/>
      <c r="D157" s="24" t="s">
        <v>4</v>
      </c>
    </row>
    <row r="158" spans="1:4" ht="19.5" customHeight="1" x14ac:dyDescent="0.45">
      <c r="A158" s="74"/>
      <c r="B158" s="18"/>
      <c r="C158" s="19"/>
      <c r="D158" s="24" t="s">
        <v>4</v>
      </c>
    </row>
    <row r="159" spans="1:4" ht="19.5" customHeight="1" x14ac:dyDescent="0.45">
      <c r="A159" s="73"/>
      <c r="B159" s="20"/>
      <c r="C159" s="21"/>
      <c r="D159" s="24" t="s">
        <v>4</v>
      </c>
    </row>
    <row r="160" spans="1:4" ht="19.5" customHeight="1" x14ac:dyDescent="0.45">
      <c r="A160" s="74"/>
      <c r="B160" s="18"/>
      <c r="C160" s="19"/>
      <c r="D160" s="24" t="s">
        <v>4</v>
      </c>
    </row>
    <row r="161" spans="1:4" ht="19.5" customHeight="1" x14ac:dyDescent="0.45">
      <c r="A161" s="73"/>
      <c r="B161" s="20"/>
      <c r="C161" s="21"/>
      <c r="D161" s="24" t="s">
        <v>4</v>
      </c>
    </row>
    <row r="162" spans="1:4" ht="19.5" customHeight="1" x14ac:dyDescent="0.45">
      <c r="A162" s="74"/>
      <c r="B162" s="18"/>
      <c r="C162" s="19"/>
      <c r="D162" s="24" t="s">
        <v>4</v>
      </c>
    </row>
    <row r="163" spans="1:4" ht="19.5" customHeight="1" x14ac:dyDescent="0.45">
      <c r="A163" s="73"/>
      <c r="B163" s="20"/>
      <c r="C163" s="21"/>
      <c r="D163" s="24" t="s">
        <v>4</v>
      </c>
    </row>
    <row r="164" spans="1:4" ht="19.5" customHeight="1" x14ac:dyDescent="0.45">
      <c r="A164" s="74"/>
      <c r="B164" s="18"/>
      <c r="C164" s="19"/>
      <c r="D164" s="24" t="s">
        <v>4</v>
      </c>
    </row>
    <row r="165" spans="1:4" ht="19.5" customHeight="1" x14ac:dyDescent="0.45">
      <c r="A165" s="73"/>
      <c r="B165" s="20"/>
      <c r="C165" s="21"/>
      <c r="D165" s="24" t="s">
        <v>4</v>
      </c>
    </row>
    <row r="166" spans="1:4" ht="19.5" customHeight="1" x14ac:dyDescent="0.45">
      <c r="A166" s="74"/>
      <c r="B166" s="18"/>
      <c r="C166" s="19"/>
      <c r="D166" s="24" t="s">
        <v>4</v>
      </c>
    </row>
    <row r="167" spans="1:4" ht="19.5" customHeight="1" x14ac:dyDescent="0.45">
      <c r="A167" s="73"/>
      <c r="B167" s="20"/>
      <c r="C167" s="21"/>
      <c r="D167" s="24" t="s">
        <v>4</v>
      </c>
    </row>
    <row r="168" spans="1:4" ht="19.5" customHeight="1" x14ac:dyDescent="0.45">
      <c r="A168" s="74"/>
      <c r="B168" s="18"/>
      <c r="C168" s="19"/>
      <c r="D168" s="24" t="s">
        <v>4</v>
      </c>
    </row>
    <row r="169" spans="1:4" ht="19.5" customHeight="1" x14ac:dyDescent="0.45">
      <c r="A169" s="73"/>
      <c r="B169" s="20"/>
      <c r="C169" s="21"/>
      <c r="D169" s="24" t="s">
        <v>4</v>
      </c>
    </row>
    <row r="170" spans="1:4" ht="19.5" customHeight="1" x14ac:dyDescent="0.45">
      <c r="A170" s="74"/>
      <c r="B170" s="18"/>
      <c r="C170" s="19"/>
      <c r="D170" s="24" t="s">
        <v>4</v>
      </c>
    </row>
    <row r="171" spans="1:4" ht="19.5" customHeight="1" x14ac:dyDescent="0.45">
      <c r="A171" s="73"/>
      <c r="B171" s="20"/>
      <c r="C171" s="21"/>
      <c r="D171" s="24" t="s">
        <v>4</v>
      </c>
    </row>
    <row r="172" spans="1:4" ht="19.5" customHeight="1" x14ac:dyDescent="0.45">
      <c r="A172" s="74"/>
      <c r="B172" s="18"/>
      <c r="C172" s="19"/>
      <c r="D172" s="24" t="s">
        <v>4</v>
      </c>
    </row>
    <row r="173" spans="1:4" ht="19.5" customHeight="1" x14ac:dyDescent="0.45">
      <c r="A173" s="73"/>
      <c r="B173" s="20"/>
      <c r="C173" s="21"/>
      <c r="D173" s="24" t="s">
        <v>4</v>
      </c>
    </row>
    <row r="174" spans="1:4" ht="19.5" customHeight="1" x14ac:dyDescent="0.45">
      <c r="A174" s="74"/>
      <c r="B174" s="18"/>
      <c r="C174" s="19"/>
      <c r="D174" s="24" t="s">
        <v>4</v>
      </c>
    </row>
    <row r="175" spans="1:4" ht="19.5" customHeight="1" x14ac:dyDescent="0.45">
      <c r="A175" s="73"/>
      <c r="B175" s="20"/>
      <c r="C175" s="21"/>
      <c r="D175" s="24" t="s">
        <v>4</v>
      </c>
    </row>
    <row r="176" spans="1:4" ht="19.5" customHeight="1" x14ac:dyDescent="0.45">
      <c r="A176" s="74"/>
      <c r="B176" s="18"/>
      <c r="C176" s="19"/>
      <c r="D176" s="24" t="s">
        <v>4</v>
      </c>
    </row>
    <row r="177" spans="1:4" ht="19.5" customHeight="1" x14ac:dyDescent="0.45">
      <c r="A177" s="73"/>
      <c r="B177" s="20"/>
      <c r="C177" s="21"/>
      <c r="D177" s="24" t="s">
        <v>4</v>
      </c>
    </row>
    <row r="178" spans="1:4" ht="19.5" customHeight="1" x14ac:dyDescent="0.45">
      <c r="A178" s="74"/>
      <c r="B178" s="18"/>
      <c r="C178" s="19"/>
      <c r="D178" s="24" t="s">
        <v>4</v>
      </c>
    </row>
    <row r="179" spans="1:4" ht="19.5" customHeight="1" x14ac:dyDescent="0.45">
      <c r="A179" s="73"/>
      <c r="B179" s="20"/>
      <c r="C179" s="21"/>
      <c r="D179" s="24" t="s">
        <v>4</v>
      </c>
    </row>
    <row r="180" spans="1:4" ht="19.5" customHeight="1" x14ac:dyDescent="0.45">
      <c r="A180" s="74"/>
      <c r="B180" s="18"/>
      <c r="C180" s="19"/>
      <c r="D180" s="24" t="s">
        <v>4</v>
      </c>
    </row>
    <row r="181" spans="1:4" ht="19.5" customHeight="1" x14ac:dyDescent="0.45">
      <c r="A181" s="73"/>
      <c r="B181" s="20"/>
      <c r="C181" s="21"/>
      <c r="D181" s="24" t="s">
        <v>4</v>
      </c>
    </row>
    <row r="182" spans="1:4" ht="19.5" customHeight="1" x14ac:dyDescent="0.45">
      <c r="A182" s="74"/>
      <c r="B182" s="18"/>
      <c r="C182" s="19"/>
      <c r="D182" s="24" t="s">
        <v>4</v>
      </c>
    </row>
    <row r="183" spans="1:4" ht="19.5" customHeight="1" x14ac:dyDescent="0.45">
      <c r="A183" s="73"/>
      <c r="B183" s="20"/>
      <c r="C183" s="21"/>
      <c r="D183" s="24" t="s">
        <v>4</v>
      </c>
    </row>
    <row r="184" spans="1:4" ht="19.5" customHeight="1" x14ac:dyDescent="0.45">
      <c r="A184" s="74"/>
      <c r="B184" s="18"/>
      <c r="C184" s="19"/>
      <c r="D184" s="24" t="s">
        <v>4</v>
      </c>
    </row>
    <row r="185" spans="1:4" ht="19.5" customHeight="1" x14ac:dyDescent="0.45">
      <c r="A185" s="73"/>
      <c r="B185" s="20"/>
      <c r="C185" s="21"/>
      <c r="D185" s="24" t="s">
        <v>4</v>
      </c>
    </row>
    <row r="186" spans="1:4" ht="19.5" customHeight="1" x14ac:dyDescent="0.45">
      <c r="A186" s="74"/>
      <c r="B186" s="18"/>
      <c r="C186" s="19"/>
      <c r="D186" s="24" t="s">
        <v>4</v>
      </c>
    </row>
    <row r="187" spans="1:4" ht="19.5" customHeight="1" x14ac:dyDescent="0.45">
      <c r="A187" s="73"/>
      <c r="B187" s="20"/>
      <c r="C187" s="21"/>
      <c r="D187" s="24" t="s">
        <v>4</v>
      </c>
    </row>
    <row r="188" spans="1:4" ht="19.5" customHeight="1" x14ac:dyDescent="0.45">
      <c r="A188" s="74"/>
      <c r="B188" s="18"/>
      <c r="C188" s="19"/>
      <c r="D188" s="24" t="s">
        <v>4</v>
      </c>
    </row>
    <row r="189" spans="1:4" ht="19.5" customHeight="1" x14ac:dyDescent="0.45">
      <c r="A189" s="73"/>
      <c r="B189" s="20"/>
      <c r="C189" s="21"/>
      <c r="D189" s="24" t="s">
        <v>4</v>
      </c>
    </row>
    <row r="190" spans="1:4" ht="19.5" customHeight="1" x14ac:dyDescent="0.45">
      <c r="A190" s="74"/>
      <c r="B190" s="18"/>
      <c r="C190" s="19"/>
      <c r="D190" s="24" t="s">
        <v>4</v>
      </c>
    </row>
    <row r="191" spans="1:4" ht="19.5" customHeight="1" x14ac:dyDescent="0.45">
      <c r="A191" s="73"/>
      <c r="B191" s="20"/>
      <c r="C191" s="21"/>
      <c r="D191" s="24" t="s">
        <v>4</v>
      </c>
    </row>
    <row r="192" spans="1:4" ht="19.5" customHeight="1" x14ac:dyDescent="0.45">
      <c r="A192" s="74"/>
      <c r="B192" s="18"/>
      <c r="C192" s="19"/>
      <c r="D192" s="24" t="s">
        <v>4</v>
      </c>
    </row>
    <row r="193" spans="1:4" ht="19.5" customHeight="1" x14ac:dyDescent="0.45">
      <c r="A193" s="73"/>
      <c r="B193" s="20"/>
      <c r="C193" s="21"/>
      <c r="D193" s="24" t="s">
        <v>4</v>
      </c>
    </row>
    <row r="194" spans="1:4" ht="19.5" customHeight="1" x14ac:dyDescent="0.45">
      <c r="A194" s="74"/>
      <c r="B194" s="18"/>
      <c r="C194" s="19"/>
      <c r="D194" s="24" t="s">
        <v>4</v>
      </c>
    </row>
    <row r="195" spans="1:4" ht="19.5" customHeight="1" x14ac:dyDescent="0.45">
      <c r="A195" s="73"/>
      <c r="B195" s="20"/>
      <c r="C195" s="21"/>
      <c r="D195" s="24" t="s">
        <v>4</v>
      </c>
    </row>
    <row r="196" spans="1:4" ht="19.5" customHeight="1" x14ac:dyDescent="0.45">
      <c r="A196" s="74"/>
      <c r="B196" s="18"/>
      <c r="C196" s="19"/>
      <c r="D196" s="24" t="s">
        <v>4</v>
      </c>
    </row>
    <row r="197" spans="1:4" ht="19.5" customHeight="1" x14ac:dyDescent="0.45">
      <c r="A197" s="73"/>
      <c r="B197" s="20"/>
      <c r="C197" s="21"/>
      <c r="D197" s="24" t="s">
        <v>4</v>
      </c>
    </row>
    <row r="198" spans="1:4" ht="19.5" customHeight="1" x14ac:dyDescent="0.45">
      <c r="A198" s="74"/>
      <c r="B198" s="18"/>
      <c r="C198" s="19"/>
      <c r="D198" s="24" t="s">
        <v>4</v>
      </c>
    </row>
    <row r="199" spans="1:4" ht="19.5" customHeight="1" x14ac:dyDescent="0.45">
      <c r="A199" s="73"/>
      <c r="B199" s="20"/>
      <c r="C199" s="21"/>
      <c r="D199" s="24" t="s">
        <v>4</v>
      </c>
    </row>
    <row r="200" spans="1:4" ht="19.5" customHeight="1" x14ac:dyDescent="0.45">
      <c r="A200" s="74"/>
      <c r="B200" s="18"/>
      <c r="C200" s="19"/>
      <c r="D200" s="24" t="s">
        <v>4</v>
      </c>
    </row>
    <row r="201" spans="1:4" ht="19.5" customHeight="1" x14ac:dyDescent="0.45">
      <c r="A201" s="73"/>
      <c r="B201" s="20"/>
      <c r="C201" s="21"/>
      <c r="D201" s="24" t="s">
        <v>4</v>
      </c>
    </row>
    <row r="202" spans="1:4" ht="19.5" customHeight="1" x14ac:dyDescent="0.45">
      <c r="A202" s="74"/>
      <c r="B202" s="18"/>
      <c r="C202" s="19"/>
      <c r="D202" s="24" t="s">
        <v>4</v>
      </c>
    </row>
    <row r="203" spans="1:4" ht="19.5" customHeight="1" x14ac:dyDescent="0.45">
      <c r="A203" s="73"/>
      <c r="B203" s="20"/>
      <c r="C203" s="21"/>
      <c r="D203" s="24" t="s">
        <v>4</v>
      </c>
    </row>
    <row r="204" spans="1:4" ht="19.5" customHeight="1" x14ac:dyDescent="0.45">
      <c r="A204" s="74"/>
      <c r="B204" s="18"/>
      <c r="C204" s="19"/>
      <c r="D204" s="24" t="s">
        <v>4</v>
      </c>
    </row>
    <row r="205" spans="1:4" ht="19.5" customHeight="1" x14ac:dyDescent="0.45">
      <c r="A205" s="73"/>
      <c r="B205" s="20"/>
      <c r="C205" s="21"/>
      <c r="D205" s="24" t="s">
        <v>4</v>
      </c>
    </row>
    <row r="206" spans="1:4" ht="19.5" customHeight="1" x14ac:dyDescent="0.45">
      <c r="A206" s="74"/>
      <c r="B206" s="18"/>
      <c r="C206" s="19"/>
      <c r="D206" s="24" t="s">
        <v>4</v>
      </c>
    </row>
    <row r="207" spans="1:4" ht="19.5" customHeight="1" x14ac:dyDescent="0.45">
      <c r="A207" s="73"/>
      <c r="B207" s="20"/>
      <c r="C207" s="21"/>
      <c r="D207" s="24" t="s">
        <v>4</v>
      </c>
    </row>
    <row r="208" spans="1:4" ht="19.5" customHeight="1" x14ac:dyDescent="0.45">
      <c r="A208" s="74"/>
      <c r="B208" s="18"/>
      <c r="C208" s="19"/>
      <c r="D208" s="24" t="s">
        <v>4</v>
      </c>
    </row>
    <row r="209" spans="1:4" ht="19.5" customHeight="1" x14ac:dyDescent="0.45">
      <c r="A209" s="73"/>
      <c r="B209" s="20"/>
      <c r="C209" s="21"/>
      <c r="D209" s="24" t="s">
        <v>4</v>
      </c>
    </row>
    <row r="210" spans="1:4" ht="19.5" customHeight="1" x14ac:dyDescent="0.45">
      <c r="A210" s="74"/>
      <c r="B210" s="18"/>
      <c r="C210" s="19"/>
      <c r="D210" s="24" t="s">
        <v>4</v>
      </c>
    </row>
    <row r="211" spans="1:4" ht="19.5" customHeight="1" x14ac:dyDescent="0.45">
      <c r="A211" s="73"/>
      <c r="B211" s="20"/>
      <c r="C211" s="21"/>
      <c r="D211" s="24" t="s">
        <v>4</v>
      </c>
    </row>
    <row r="212" spans="1:4" ht="19.5" customHeight="1" x14ac:dyDescent="0.45">
      <c r="A212" s="74"/>
      <c r="B212" s="18"/>
      <c r="C212" s="19"/>
      <c r="D212" s="24" t="s">
        <v>4</v>
      </c>
    </row>
    <row r="213" spans="1:4" ht="19.5" customHeight="1" x14ac:dyDescent="0.45">
      <c r="A213" s="73"/>
      <c r="B213" s="20"/>
      <c r="C213" s="21"/>
      <c r="D213" s="24" t="s">
        <v>4</v>
      </c>
    </row>
    <row r="214" spans="1:4" ht="19.5" customHeight="1" x14ac:dyDescent="0.45">
      <c r="A214" s="74"/>
      <c r="B214" s="18"/>
      <c r="C214" s="19"/>
      <c r="D214" s="24" t="s">
        <v>4</v>
      </c>
    </row>
    <row r="215" spans="1:4" ht="19.5" customHeight="1" x14ac:dyDescent="0.45">
      <c r="A215" s="73"/>
      <c r="B215" s="20"/>
      <c r="C215" s="21"/>
      <c r="D215" s="24" t="s">
        <v>4</v>
      </c>
    </row>
    <row r="216" spans="1:4" ht="19.5" customHeight="1" x14ac:dyDescent="0.45">
      <c r="A216" s="74"/>
      <c r="B216" s="18"/>
      <c r="C216" s="19"/>
      <c r="D216" s="24" t="s">
        <v>4</v>
      </c>
    </row>
    <row r="217" spans="1:4" ht="19.5" customHeight="1" x14ac:dyDescent="0.45">
      <c r="A217" s="73"/>
      <c r="B217" s="20"/>
      <c r="C217" s="21"/>
      <c r="D217" s="24" t="s">
        <v>4</v>
      </c>
    </row>
    <row r="218" spans="1:4" ht="19.5" customHeight="1" x14ac:dyDescent="0.45">
      <c r="A218" s="74"/>
      <c r="B218" s="18"/>
      <c r="C218" s="19"/>
      <c r="D218" s="24" t="s">
        <v>4</v>
      </c>
    </row>
    <row r="219" spans="1:4" ht="19.5" customHeight="1" x14ac:dyDescent="0.45">
      <c r="A219" s="73"/>
      <c r="B219" s="20"/>
      <c r="C219" s="21"/>
      <c r="D219" s="24" t="s">
        <v>4</v>
      </c>
    </row>
    <row r="220" spans="1:4" ht="19.5" customHeight="1" x14ac:dyDescent="0.45">
      <c r="A220" s="74"/>
      <c r="B220" s="18"/>
      <c r="C220" s="19"/>
      <c r="D220" s="24" t="s">
        <v>4</v>
      </c>
    </row>
    <row r="221" spans="1:4" ht="19.5" customHeight="1" x14ac:dyDescent="0.45">
      <c r="A221" s="73"/>
      <c r="B221" s="20"/>
      <c r="C221" s="21"/>
      <c r="D221" s="24" t="s">
        <v>4</v>
      </c>
    </row>
    <row r="222" spans="1:4" ht="19.5" customHeight="1" x14ac:dyDescent="0.45">
      <c r="A222" s="74"/>
      <c r="B222" s="18"/>
      <c r="C222" s="19"/>
      <c r="D222" s="24" t="s">
        <v>4</v>
      </c>
    </row>
    <row r="223" spans="1:4" ht="19.5" customHeight="1" x14ac:dyDescent="0.45">
      <c r="A223" s="73"/>
      <c r="B223" s="20"/>
      <c r="C223" s="21"/>
      <c r="D223" s="24" t="s">
        <v>4</v>
      </c>
    </row>
    <row r="224" spans="1:4" ht="19.5" customHeight="1" x14ac:dyDescent="0.45">
      <c r="A224" s="74"/>
      <c r="B224" s="18"/>
      <c r="C224" s="19"/>
      <c r="D224" s="24" t="s">
        <v>4</v>
      </c>
    </row>
    <row r="225" spans="1:4" ht="19.5" customHeight="1" x14ac:dyDescent="0.45">
      <c r="A225" s="73"/>
      <c r="B225" s="20"/>
      <c r="C225" s="21"/>
      <c r="D225" s="24" t="s">
        <v>4</v>
      </c>
    </row>
    <row r="226" spans="1:4" ht="19.5" customHeight="1" x14ac:dyDescent="0.45">
      <c r="A226" s="74"/>
      <c r="B226" s="18"/>
      <c r="C226" s="19"/>
      <c r="D226" s="24" t="s">
        <v>4</v>
      </c>
    </row>
    <row r="227" spans="1:4" ht="19.5" customHeight="1" x14ac:dyDescent="0.45">
      <c r="A227" s="73"/>
      <c r="B227" s="20"/>
      <c r="C227" s="21"/>
      <c r="D227" s="24" t="s">
        <v>4</v>
      </c>
    </row>
    <row r="228" spans="1:4" ht="19.5" customHeight="1" x14ac:dyDescent="0.45">
      <c r="A228" s="74"/>
      <c r="B228" s="18"/>
      <c r="C228" s="19"/>
      <c r="D228" s="24" t="s">
        <v>4</v>
      </c>
    </row>
    <row r="229" spans="1:4" ht="19.5" customHeight="1" x14ac:dyDescent="0.45">
      <c r="A229" s="73"/>
      <c r="B229" s="20"/>
      <c r="C229" s="21"/>
      <c r="D229" s="24" t="s">
        <v>4</v>
      </c>
    </row>
    <row r="230" spans="1:4" ht="19.5" customHeight="1" x14ac:dyDescent="0.45">
      <c r="A230" s="74"/>
      <c r="B230" s="18"/>
      <c r="C230" s="19"/>
      <c r="D230" s="24" t="s">
        <v>4</v>
      </c>
    </row>
    <row r="231" spans="1:4" ht="19.5" customHeight="1" x14ac:dyDescent="0.45">
      <c r="A231" s="73"/>
      <c r="B231" s="20"/>
      <c r="C231" s="21"/>
      <c r="D231" s="24" t="s">
        <v>4</v>
      </c>
    </row>
    <row r="232" spans="1:4" ht="19.5" customHeight="1" x14ac:dyDescent="0.45">
      <c r="A232" s="74"/>
      <c r="B232" s="18"/>
      <c r="C232" s="19"/>
      <c r="D232" s="24" t="s">
        <v>4</v>
      </c>
    </row>
    <row r="233" spans="1:4" ht="19.5" customHeight="1" x14ac:dyDescent="0.45">
      <c r="A233" s="73"/>
      <c r="B233" s="20"/>
      <c r="C233" s="21"/>
      <c r="D233" s="24" t="s">
        <v>4</v>
      </c>
    </row>
    <row r="234" spans="1:4" ht="19.5" customHeight="1" x14ac:dyDescent="0.45">
      <c r="A234" s="74"/>
      <c r="B234" s="18"/>
      <c r="C234" s="19"/>
      <c r="D234" s="24" t="s">
        <v>4</v>
      </c>
    </row>
    <row r="235" spans="1:4" ht="19.5" customHeight="1" x14ac:dyDescent="0.45">
      <c r="A235" s="73"/>
      <c r="B235" s="20"/>
      <c r="C235" s="21"/>
      <c r="D235" s="24" t="s">
        <v>4</v>
      </c>
    </row>
    <row r="236" spans="1:4" ht="19.5" customHeight="1" x14ac:dyDescent="0.45">
      <c r="A236" s="74"/>
      <c r="B236" s="18"/>
      <c r="C236" s="19"/>
      <c r="D236" s="24" t="s">
        <v>4</v>
      </c>
    </row>
    <row r="237" spans="1:4" ht="19.5" customHeight="1" x14ac:dyDescent="0.45">
      <c r="A237" s="73"/>
      <c r="B237" s="20"/>
      <c r="C237" s="21"/>
      <c r="D237" s="24" t="s">
        <v>4</v>
      </c>
    </row>
    <row r="238" spans="1:4" ht="19.5" customHeight="1" x14ac:dyDescent="0.45">
      <c r="A238" s="74"/>
      <c r="B238" s="18"/>
      <c r="C238" s="19"/>
      <c r="D238" s="24" t="s">
        <v>4</v>
      </c>
    </row>
    <row r="239" spans="1:4" ht="19.5" customHeight="1" x14ac:dyDescent="0.45">
      <c r="A239" s="73"/>
      <c r="B239" s="20"/>
      <c r="C239" s="21"/>
      <c r="D239" s="24" t="s">
        <v>4</v>
      </c>
    </row>
    <row r="240" spans="1:4" ht="19.5" customHeight="1" x14ac:dyDescent="0.45">
      <c r="A240" s="74"/>
      <c r="B240" s="18"/>
      <c r="C240" s="19"/>
      <c r="D240" s="24" t="s">
        <v>4</v>
      </c>
    </row>
    <row r="241" spans="1:4" ht="19.5" customHeight="1" x14ac:dyDescent="0.45">
      <c r="A241" s="73"/>
      <c r="B241" s="20"/>
      <c r="C241" s="21"/>
      <c r="D241" s="24" t="s">
        <v>4</v>
      </c>
    </row>
    <row r="242" spans="1:4" ht="19.5" customHeight="1" x14ac:dyDescent="0.45">
      <c r="A242" s="74"/>
      <c r="B242" s="18"/>
      <c r="C242" s="19"/>
      <c r="D242" s="24" t="s">
        <v>4</v>
      </c>
    </row>
    <row r="243" spans="1:4" ht="19.5" customHeight="1" x14ac:dyDescent="0.45">
      <c r="A243" s="73"/>
      <c r="B243" s="20"/>
      <c r="C243" s="21"/>
      <c r="D243" s="24" t="s">
        <v>4</v>
      </c>
    </row>
    <row r="244" spans="1:4" ht="19.5" customHeight="1" x14ac:dyDescent="0.45">
      <c r="A244" s="74"/>
      <c r="B244" s="18"/>
      <c r="C244" s="19"/>
      <c r="D244" s="24" t="s">
        <v>4</v>
      </c>
    </row>
    <row r="245" spans="1:4" ht="19.5" customHeight="1" x14ac:dyDescent="0.45">
      <c r="A245" s="73"/>
      <c r="B245" s="20"/>
      <c r="C245" s="21"/>
      <c r="D245" s="24" t="s">
        <v>4</v>
      </c>
    </row>
    <row r="246" spans="1:4" ht="19.5" customHeight="1" x14ac:dyDescent="0.45">
      <c r="A246" s="74"/>
      <c r="B246" s="18"/>
      <c r="C246" s="19"/>
      <c r="D246" s="24" t="s">
        <v>4</v>
      </c>
    </row>
    <row r="247" spans="1:4" ht="19.5" customHeight="1" x14ac:dyDescent="0.45">
      <c r="A247" s="73"/>
      <c r="B247" s="20"/>
      <c r="C247" s="21"/>
      <c r="D247" s="24" t="s">
        <v>4</v>
      </c>
    </row>
    <row r="248" spans="1:4" ht="19.5" customHeight="1" x14ac:dyDescent="0.45">
      <c r="A248" s="74"/>
      <c r="B248" s="18"/>
      <c r="C248" s="19"/>
      <c r="D248" s="24" t="s">
        <v>4</v>
      </c>
    </row>
    <row r="249" spans="1:4" ht="19.5" customHeight="1" x14ac:dyDescent="0.45">
      <c r="A249" s="73"/>
      <c r="B249" s="20"/>
      <c r="C249" s="21"/>
      <c r="D249" s="24" t="s">
        <v>4</v>
      </c>
    </row>
    <row r="250" spans="1:4" ht="19.5" customHeight="1" x14ac:dyDescent="0.45">
      <c r="A250" s="74"/>
      <c r="B250" s="18"/>
      <c r="C250" s="19"/>
      <c r="D250" s="24" t="s">
        <v>4</v>
      </c>
    </row>
    <row r="251" spans="1:4" ht="19.5" customHeight="1" x14ac:dyDescent="0.45">
      <c r="A251" s="73"/>
      <c r="B251" s="20"/>
      <c r="C251" s="21"/>
      <c r="D251" s="24" t="s">
        <v>4</v>
      </c>
    </row>
    <row r="252" spans="1:4" ht="19.5" customHeight="1" x14ac:dyDescent="0.45">
      <c r="A252" s="74"/>
      <c r="B252" s="18"/>
      <c r="C252" s="19"/>
      <c r="D252" s="24" t="s">
        <v>4</v>
      </c>
    </row>
    <row r="253" spans="1:4" ht="19.5" customHeight="1" x14ac:dyDescent="0.45">
      <c r="A253" s="73"/>
      <c r="B253" s="20"/>
      <c r="C253" s="21"/>
      <c r="D253" s="24" t="s">
        <v>4</v>
      </c>
    </row>
    <row r="254" spans="1:4" ht="19.5" customHeight="1" x14ac:dyDescent="0.45">
      <c r="A254" s="74"/>
      <c r="B254" s="18"/>
      <c r="C254" s="19"/>
      <c r="D254" s="24" t="s">
        <v>4</v>
      </c>
    </row>
    <row r="255" spans="1:4" ht="19.5" customHeight="1" x14ac:dyDescent="0.45">
      <c r="A255" s="73"/>
      <c r="B255" s="20"/>
      <c r="C255" s="21"/>
      <c r="D255" s="24" t="s">
        <v>4</v>
      </c>
    </row>
    <row r="256" spans="1:4" ht="19.5" customHeight="1" x14ac:dyDescent="0.45">
      <c r="A256" s="74"/>
      <c r="B256" s="18"/>
      <c r="C256" s="19"/>
      <c r="D256" s="24" t="s">
        <v>4</v>
      </c>
    </row>
    <row r="257" spans="1:4" ht="19.5" customHeight="1" x14ac:dyDescent="0.45">
      <c r="A257" s="73"/>
      <c r="B257" s="20"/>
      <c r="C257" s="21"/>
      <c r="D257" s="24" t="s">
        <v>4</v>
      </c>
    </row>
    <row r="258" spans="1:4" ht="19.5" customHeight="1" x14ac:dyDescent="0.45">
      <c r="A258" s="74"/>
      <c r="B258" s="18"/>
      <c r="C258" s="19"/>
      <c r="D258" s="24" t="s">
        <v>4</v>
      </c>
    </row>
    <row r="259" spans="1:4" ht="19.5" customHeight="1" x14ac:dyDescent="0.45">
      <c r="A259" s="73"/>
      <c r="B259" s="20"/>
      <c r="C259" s="21"/>
      <c r="D259" s="24" t="s">
        <v>4</v>
      </c>
    </row>
    <row r="260" spans="1:4" ht="19.5" customHeight="1" x14ac:dyDescent="0.45">
      <c r="A260" s="74"/>
      <c r="B260" s="18"/>
      <c r="C260" s="19"/>
      <c r="D260" s="24" t="s">
        <v>4</v>
      </c>
    </row>
    <row r="261" spans="1:4" ht="19.5" customHeight="1" x14ac:dyDescent="0.45">
      <c r="A261" s="73"/>
      <c r="B261" s="20"/>
      <c r="C261" s="21"/>
      <c r="D261" s="24" t="s">
        <v>4</v>
      </c>
    </row>
    <row r="262" spans="1:4" ht="19.5" customHeight="1" x14ac:dyDescent="0.45">
      <c r="A262" s="74"/>
      <c r="B262" s="18"/>
      <c r="C262" s="19"/>
      <c r="D262" s="24" t="s">
        <v>4</v>
      </c>
    </row>
    <row r="263" spans="1:4" ht="19.5" customHeight="1" x14ac:dyDescent="0.45">
      <c r="A263" s="73"/>
      <c r="B263" s="20"/>
      <c r="C263" s="21"/>
      <c r="D263" s="24" t="s">
        <v>4</v>
      </c>
    </row>
    <row r="264" spans="1:4" ht="19.5" customHeight="1" x14ac:dyDescent="0.45">
      <c r="A264" s="74"/>
      <c r="B264" s="18"/>
      <c r="C264" s="19"/>
      <c r="D264" s="24" t="s">
        <v>4</v>
      </c>
    </row>
    <row r="265" spans="1:4" ht="19.5" customHeight="1" x14ac:dyDescent="0.45">
      <c r="A265" s="73"/>
      <c r="B265" s="20"/>
      <c r="C265" s="21"/>
      <c r="D265" s="24" t="s">
        <v>4</v>
      </c>
    </row>
    <row r="266" spans="1:4" ht="19.5" customHeight="1" x14ac:dyDescent="0.45">
      <c r="A266" s="74"/>
      <c r="B266" s="18"/>
      <c r="C266" s="19"/>
      <c r="D266" s="24" t="s">
        <v>4</v>
      </c>
    </row>
    <row r="267" spans="1:4" ht="19.5" customHeight="1" x14ac:dyDescent="0.45">
      <c r="A267" s="73"/>
      <c r="B267" s="20"/>
      <c r="C267" s="21"/>
      <c r="D267" s="24" t="s">
        <v>4</v>
      </c>
    </row>
    <row r="268" spans="1:4" ht="19.5" customHeight="1" x14ac:dyDescent="0.45">
      <c r="A268" s="74"/>
      <c r="B268" s="18"/>
      <c r="C268" s="19"/>
      <c r="D268" s="24" t="s">
        <v>4</v>
      </c>
    </row>
    <row r="269" spans="1:4" ht="19.5" customHeight="1" x14ac:dyDescent="0.45">
      <c r="A269" s="73"/>
      <c r="B269" s="20"/>
      <c r="C269" s="21"/>
      <c r="D269" s="24" t="s">
        <v>4</v>
      </c>
    </row>
    <row r="270" spans="1:4" ht="19.5" customHeight="1" x14ac:dyDescent="0.45">
      <c r="A270" s="74"/>
      <c r="B270" s="18"/>
      <c r="C270" s="19"/>
      <c r="D270" s="24" t="s">
        <v>4</v>
      </c>
    </row>
    <row r="271" spans="1:4" ht="19.5" customHeight="1" x14ac:dyDescent="0.45">
      <c r="A271" s="73"/>
      <c r="B271" s="20"/>
      <c r="C271" s="21"/>
      <c r="D271" s="24" t="s">
        <v>4</v>
      </c>
    </row>
    <row r="272" spans="1:4" ht="19.5" customHeight="1" x14ac:dyDescent="0.45">
      <c r="A272" s="74"/>
      <c r="B272" s="18"/>
      <c r="C272" s="19"/>
      <c r="D272" s="24" t="s">
        <v>4</v>
      </c>
    </row>
    <row r="273" spans="1:4" ht="19.5" customHeight="1" x14ac:dyDescent="0.45">
      <c r="A273" s="73"/>
      <c r="B273" s="20"/>
      <c r="C273" s="21"/>
      <c r="D273" s="24" t="s">
        <v>4</v>
      </c>
    </row>
    <row r="274" spans="1:4" ht="19.5" customHeight="1" x14ac:dyDescent="0.45">
      <c r="A274" s="74"/>
      <c r="B274" s="18"/>
      <c r="C274" s="19"/>
      <c r="D274" s="24" t="s">
        <v>4</v>
      </c>
    </row>
    <row r="275" spans="1:4" ht="19.5" customHeight="1" x14ac:dyDescent="0.45">
      <c r="A275" s="73"/>
      <c r="B275" s="20"/>
      <c r="C275" s="21"/>
      <c r="D275" s="24" t="s">
        <v>4</v>
      </c>
    </row>
    <row r="276" spans="1:4" ht="19.5" customHeight="1" x14ac:dyDescent="0.45">
      <c r="A276" s="74"/>
      <c r="B276" s="18"/>
      <c r="C276" s="19"/>
      <c r="D276" s="24" t="s">
        <v>4</v>
      </c>
    </row>
    <row r="277" spans="1:4" ht="19.5" customHeight="1" x14ac:dyDescent="0.45">
      <c r="A277" s="73"/>
      <c r="B277" s="20"/>
      <c r="C277" s="21"/>
      <c r="D277" s="24" t="s">
        <v>4</v>
      </c>
    </row>
    <row r="278" spans="1:4" ht="19.5" customHeight="1" x14ac:dyDescent="0.45">
      <c r="A278" s="74"/>
      <c r="B278" s="18"/>
      <c r="C278" s="19"/>
      <c r="D278" s="24" t="s">
        <v>4</v>
      </c>
    </row>
    <row r="279" spans="1:4" ht="19.5" customHeight="1" x14ac:dyDescent="0.45">
      <c r="A279" s="73"/>
      <c r="B279" s="20"/>
      <c r="C279" s="21"/>
      <c r="D279" s="24" t="s">
        <v>4</v>
      </c>
    </row>
    <row r="280" spans="1:4" ht="19.5" customHeight="1" x14ac:dyDescent="0.45">
      <c r="A280" s="74"/>
      <c r="B280" s="18"/>
      <c r="C280" s="19"/>
      <c r="D280" s="24" t="s">
        <v>4</v>
      </c>
    </row>
    <row r="281" spans="1:4" ht="19.5" customHeight="1" x14ac:dyDescent="0.45">
      <c r="A281" s="73"/>
      <c r="B281" s="20"/>
      <c r="C281" s="21"/>
      <c r="D281" s="24" t="s">
        <v>4</v>
      </c>
    </row>
    <row r="282" spans="1:4" ht="19.5" customHeight="1" x14ac:dyDescent="0.45">
      <c r="A282" s="74"/>
      <c r="B282" s="18"/>
      <c r="C282" s="19"/>
      <c r="D282" s="24" t="s">
        <v>4</v>
      </c>
    </row>
    <row r="283" spans="1:4" ht="19.5" customHeight="1" x14ac:dyDescent="0.45">
      <c r="A283" s="73"/>
      <c r="B283" s="20"/>
      <c r="C283" s="21"/>
      <c r="D283" s="24" t="s">
        <v>4</v>
      </c>
    </row>
    <row r="284" spans="1:4" ht="19.5" customHeight="1" x14ac:dyDescent="0.45">
      <c r="A284" s="74"/>
      <c r="B284" s="18"/>
      <c r="C284" s="19"/>
      <c r="D284" s="24" t="s">
        <v>4</v>
      </c>
    </row>
    <row r="285" spans="1:4" ht="19.5" customHeight="1" x14ac:dyDescent="0.45">
      <c r="A285" s="73"/>
      <c r="B285" s="20"/>
      <c r="C285" s="21"/>
      <c r="D285" s="24" t="s">
        <v>4</v>
      </c>
    </row>
    <row r="286" spans="1:4" ht="19.5" customHeight="1" x14ac:dyDescent="0.45">
      <c r="A286" s="74"/>
      <c r="B286" s="18"/>
      <c r="C286" s="19"/>
      <c r="D286" s="24" t="s">
        <v>4</v>
      </c>
    </row>
    <row r="287" spans="1:4" ht="19.5" customHeight="1" x14ac:dyDescent="0.45">
      <c r="A287" s="73"/>
      <c r="B287" s="20"/>
      <c r="C287" s="21"/>
      <c r="D287" s="24" t="s">
        <v>4</v>
      </c>
    </row>
    <row r="288" spans="1:4" ht="19.5" customHeight="1" x14ac:dyDescent="0.45">
      <c r="A288" s="74"/>
      <c r="B288" s="18"/>
      <c r="C288" s="19"/>
      <c r="D288" s="24" t="s">
        <v>4</v>
      </c>
    </row>
    <row r="289" spans="1:4" ht="19.5" customHeight="1" x14ac:dyDescent="0.45">
      <c r="A289" s="73"/>
      <c r="B289" s="20"/>
      <c r="C289" s="21"/>
      <c r="D289" s="24" t="s">
        <v>4</v>
      </c>
    </row>
    <row r="290" spans="1:4" ht="19.5" customHeight="1" x14ac:dyDescent="0.45">
      <c r="A290" s="74"/>
      <c r="B290" s="18"/>
      <c r="C290" s="19"/>
      <c r="D290" s="24" t="s">
        <v>4</v>
      </c>
    </row>
    <row r="291" spans="1:4" ht="19.5" customHeight="1" x14ac:dyDescent="0.45">
      <c r="A291" s="73"/>
      <c r="B291" s="20"/>
      <c r="C291" s="21"/>
      <c r="D291" s="24" t="s">
        <v>4</v>
      </c>
    </row>
    <row r="292" spans="1:4" ht="19.5" customHeight="1" x14ac:dyDescent="0.45">
      <c r="A292" s="74"/>
      <c r="B292" s="18"/>
      <c r="C292" s="19"/>
      <c r="D292" s="24" t="s">
        <v>4</v>
      </c>
    </row>
    <row r="293" spans="1:4" ht="19.5" customHeight="1" x14ac:dyDescent="0.45">
      <c r="A293" s="73"/>
      <c r="B293" s="20"/>
      <c r="C293" s="21"/>
      <c r="D293" s="24" t="s">
        <v>4</v>
      </c>
    </row>
    <row r="294" spans="1:4" ht="19.5" customHeight="1" x14ac:dyDescent="0.45">
      <c r="A294" s="74"/>
      <c r="B294" s="18"/>
      <c r="C294" s="19"/>
      <c r="D294" s="24" t="s">
        <v>4</v>
      </c>
    </row>
    <row r="295" spans="1:4" ht="19.5" customHeight="1" x14ac:dyDescent="0.45">
      <c r="A295" s="73"/>
      <c r="B295" s="20"/>
      <c r="C295" s="21"/>
      <c r="D295" s="24" t="s">
        <v>4</v>
      </c>
    </row>
    <row r="296" spans="1:4" ht="19.5" customHeight="1" x14ac:dyDescent="0.45">
      <c r="A296" s="74"/>
      <c r="B296" s="18"/>
      <c r="C296" s="19"/>
      <c r="D296" s="24" t="s">
        <v>4</v>
      </c>
    </row>
    <row r="297" spans="1:4" ht="19.5" customHeight="1" x14ac:dyDescent="0.45">
      <c r="A297" s="73"/>
      <c r="B297" s="20"/>
      <c r="C297" s="21"/>
      <c r="D297" s="24" t="s">
        <v>4</v>
      </c>
    </row>
    <row r="298" spans="1:4" ht="19.5" customHeight="1" x14ac:dyDescent="0.45">
      <c r="A298" s="74"/>
      <c r="B298" s="18"/>
      <c r="C298" s="19"/>
      <c r="D298" s="24" t="s">
        <v>4</v>
      </c>
    </row>
    <row r="299" spans="1:4" ht="19.5" customHeight="1" x14ac:dyDescent="0.45">
      <c r="A299" s="73"/>
      <c r="B299" s="20"/>
      <c r="C299" s="21"/>
      <c r="D299" s="24" t="s">
        <v>4</v>
      </c>
    </row>
    <row r="300" spans="1:4" ht="19.5" customHeight="1" x14ac:dyDescent="0.45">
      <c r="A300" s="74"/>
      <c r="B300" s="18"/>
      <c r="C300" s="19"/>
      <c r="D300" s="24" t="s">
        <v>4</v>
      </c>
    </row>
    <row r="301" spans="1:4" ht="19.5" customHeight="1" x14ac:dyDescent="0.45">
      <c r="A301" s="73"/>
      <c r="B301" s="20"/>
      <c r="C301" s="21"/>
      <c r="D301" s="24" t="s">
        <v>4</v>
      </c>
    </row>
    <row r="302" spans="1:4" ht="19.5" customHeight="1" x14ac:dyDescent="0.45">
      <c r="A302" s="74"/>
      <c r="B302" s="18"/>
      <c r="C302" s="19"/>
      <c r="D302" s="24" t="s">
        <v>4</v>
      </c>
    </row>
    <row r="303" spans="1:4" ht="19.5" customHeight="1" x14ac:dyDescent="0.45">
      <c r="A303" s="73"/>
      <c r="B303" s="20"/>
      <c r="C303" s="21"/>
      <c r="D303" s="24" t="s">
        <v>4</v>
      </c>
    </row>
    <row r="304" spans="1:4" ht="19.5" customHeight="1" x14ac:dyDescent="0.45">
      <c r="A304" s="74"/>
      <c r="B304" s="18"/>
      <c r="C304" s="19"/>
      <c r="D304" s="24" t="s">
        <v>4</v>
      </c>
    </row>
    <row r="305" spans="1:4" ht="19.5" customHeight="1" x14ac:dyDescent="0.45">
      <c r="A305" s="73"/>
      <c r="B305" s="20"/>
      <c r="C305" s="21"/>
      <c r="D305" s="24" t="s">
        <v>4</v>
      </c>
    </row>
    <row r="306" spans="1:4" ht="19.5" customHeight="1" x14ac:dyDescent="0.45">
      <c r="A306" s="74"/>
      <c r="B306" s="18"/>
      <c r="C306" s="19"/>
      <c r="D306" s="24" t="s">
        <v>4</v>
      </c>
    </row>
    <row r="307" spans="1:4" ht="19.5" customHeight="1" x14ac:dyDescent="0.45">
      <c r="A307" s="73"/>
      <c r="B307" s="20"/>
      <c r="C307" s="21"/>
      <c r="D307" s="24" t="s">
        <v>4</v>
      </c>
    </row>
    <row r="308" spans="1:4" ht="19.5" customHeight="1" x14ac:dyDescent="0.45">
      <c r="A308" s="74"/>
      <c r="B308" s="18"/>
      <c r="C308" s="19"/>
      <c r="D308" s="24" t="s">
        <v>4</v>
      </c>
    </row>
    <row r="309" spans="1:4" ht="19.5" customHeight="1" x14ac:dyDescent="0.45">
      <c r="A309" s="73"/>
      <c r="B309" s="20"/>
      <c r="C309" s="21"/>
      <c r="D309" s="24" t="s">
        <v>4</v>
      </c>
    </row>
    <row r="310" spans="1:4" ht="19.5" customHeight="1" x14ac:dyDescent="0.45">
      <c r="A310" s="74"/>
      <c r="B310" s="18"/>
      <c r="C310" s="19"/>
      <c r="D310" s="24" t="s">
        <v>4</v>
      </c>
    </row>
    <row r="311" spans="1:4" ht="19.5" customHeight="1" x14ac:dyDescent="0.45">
      <c r="A311" s="73"/>
      <c r="B311" s="20"/>
      <c r="C311" s="21"/>
      <c r="D311" s="24" t="s">
        <v>4</v>
      </c>
    </row>
    <row r="312" spans="1:4" ht="19.5" customHeight="1" x14ac:dyDescent="0.45">
      <c r="A312" s="74"/>
      <c r="B312" s="18"/>
      <c r="C312" s="19"/>
      <c r="D312" s="24" t="s">
        <v>4</v>
      </c>
    </row>
    <row r="313" spans="1:4" ht="19.5" customHeight="1" x14ac:dyDescent="0.45">
      <c r="A313" s="73"/>
      <c r="B313" s="20"/>
      <c r="C313" s="21"/>
      <c r="D313" s="24" t="s">
        <v>4</v>
      </c>
    </row>
    <row r="314" spans="1:4" ht="19.5" customHeight="1" x14ac:dyDescent="0.45">
      <c r="A314" s="74"/>
      <c r="B314" s="18"/>
      <c r="C314" s="19"/>
      <c r="D314" s="24" t="s">
        <v>4</v>
      </c>
    </row>
    <row r="315" spans="1:4" ht="19.5" customHeight="1" x14ac:dyDescent="0.45">
      <c r="A315" s="73"/>
      <c r="B315" s="20"/>
      <c r="C315" s="21"/>
      <c r="D315" s="24" t="s">
        <v>4</v>
      </c>
    </row>
    <row r="316" spans="1:4" ht="19.5" customHeight="1" x14ac:dyDescent="0.45">
      <c r="A316" s="74"/>
      <c r="B316" s="18"/>
      <c r="C316" s="19"/>
      <c r="D316" s="24" t="s">
        <v>4</v>
      </c>
    </row>
    <row r="317" spans="1:4" ht="19.5" customHeight="1" x14ac:dyDescent="0.45">
      <c r="A317" s="73"/>
      <c r="B317" s="20"/>
      <c r="C317" s="21"/>
      <c r="D317" s="24" t="s">
        <v>4</v>
      </c>
    </row>
    <row r="318" spans="1:4" ht="19.5" customHeight="1" x14ac:dyDescent="0.45">
      <c r="A318" s="74"/>
      <c r="B318" s="18"/>
      <c r="C318" s="19"/>
      <c r="D318" s="24" t="s">
        <v>4</v>
      </c>
    </row>
    <row r="319" spans="1:4" ht="19.5" customHeight="1" x14ac:dyDescent="0.45">
      <c r="A319" s="73"/>
      <c r="B319" s="20"/>
      <c r="C319" s="21"/>
      <c r="D319" s="24" t="s">
        <v>4</v>
      </c>
    </row>
    <row r="320" spans="1:4" ht="19.5" customHeight="1" x14ac:dyDescent="0.45">
      <c r="A320" s="74"/>
      <c r="B320" s="18"/>
      <c r="C320" s="19"/>
      <c r="D320" s="24" t="s">
        <v>4</v>
      </c>
    </row>
    <row r="321" spans="1:4" ht="19.5" customHeight="1" x14ac:dyDescent="0.45">
      <c r="A321" s="73"/>
      <c r="B321" s="20"/>
      <c r="C321" s="21"/>
      <c r="D321" s="24" t="s">
        <v>4</v>
      </c>
    </row>
    <row r="322" spans="1:4" ht="19.5" customHeight="1" x14ac:dyDescent="0.45">
      <c r="A322" s="74"/>
      <c r="B322" s="18"/>
      <c r="C322" s="19"/>
      <c r="D322" s="24" t="s">
        <v>4</v>
      </c>
    </row>
    <row r="323" spans="1:4" ht="19.5" customHeight="1" x14ac:dyDescent="0.45">
      <c r="A323" s="73"/>
      <c r="B323" s="20"/>
      <c r="C323" s="21"/>
      <c r="D323" s="24" t="s">
        <v>4</v>
      </c>
    </row>
    <row r="324" spans="1:4" ht="19.5" customHeight="1" x14ac:dyDescent="0.45">
      <c r="A324" s="74"/>
      <c r="B324" s="18"/>
      <c r="C324" s="19"/>
      <c r="D324" s="24" t="s">
        <v>4</v>
      </c>
    </row>
    <row r="325" spans="1:4" ht="19.5" customHeight="1" x14ac:dyDescent="0.45">
      <c r="A325" s="73"/>
      <c r="B325" s="20"/>
      <c r="C325" s="21"/>
      <c r="D325" s="24" t="s">
        <v>4</v>
      </c>
    </row>
    <row r="326" spans="1:4" ht="19.5" customHeight="1" x14ac:dyDescent="0.45">
      <c r="A326" s="74"/>
      <c r="B326" s="18"/>
      <c r="C326" s="19"/>
      <c r="D326" s="24" t="s">
        <v>4</v>
      </c>
    </row>
    <row r="327" spans="1:4" ht="19.5" customHeight="1" x14ac:dyDescent="0.45">
      <c r="A327" s="73"/>
      <c r="B327" s="20"/>
      <c r="C327" s="21"/>
      <c r="D327" s="24" t="s">
        <v>4</v>
      </c>
    </row>
    <row r="328" spans="1:4" ht="19.5" customHeight="1" x14ac:dyDescent="0.45">
      <c r="A328" s="74"/>
      <c r="B328" s="18"/>
      <c r="C328" s="19"/>
      <c r="D328" s="24" t="s">
        <v>4</v>
      </c>
    </row>
    <row r="329" spans="1:4" ht="19.5" customHeight="1" x14ac:dyDescent="0.45">
      <c r="A329" s="73"/>
      <c r="B329" s="20"/>
      <c r="C329" s="21"/>
      <c r="D329" s="24" t="s">
        <v>4</v>
      </c>
    </row>
    <row r="330" spans="1:4" ht="19.5" customHeight="1" x14ac:dyDescent="0.45">
      <c r="A330" s="74"/>
      <c r="B330" s="18"/>
      <c r="C330" s="19"/>
      <c r="D330" s="24" t="s">
        <v>4</v>
      </c>
    </row>
    <row r="331" spans="1:4" ht="19.5" customHeight="1" x14ac:dyDescent="0.45">
      <c r="A331" s="73"/>
      <c r="B331" s="20"/>
      <c r="C331" s="21"/>
      <c r="D331" s="24" t="s">
        <v>4</v>
      </c>
    </row>
    <row r="332" spans="1:4" ht="19.5" customHeight="1" x14ac:dyDescent="0.45">
      <c r="A332" s="74"/>
      <c r="B332" s="18"/>
      <c r="C332" s="19"/>
      <c r="D332" s="24" t="s">
        <v>4</v>
      </c>
    </row>
    <row r="333" spans="1:4" ht="19.5" customHeight="1" x14ac:dyDescent="0.45">
      <c r="A333" s="73"/>
      <c r="B333" s="20"/>
      <c r="C333" s="21"/>
      <c r="D333" s="24" t="s">
        <v>4</v>
      </c>
    </row>
    <row r="334" spans="1:4" ht="19.5" customHeight="1" x14ac:dyDescent="0.45">
      <c r="A334" s="74"/>
      <c r="B334" s="18"/>
      <c r="C334" s="19"/>
      <c r="D334" s="24" t="s">
        <v>4</v>
      </c>
    </row>
    <row r="335" spans="1:4" ht="19.5" customHeight="1" x14ac:dyDescent="0.45">
      <c r="A335" s="73"/>
      <c r="B335" s="20"/>
      <c r="C335" s="21"/>
      <c r="D335" s="24" t="s">
        <v>4</v>
      </c>
    </row>
    <row r="336" spans="1:4" ht="19.5" customHeight="1" x14ac:dyDescent="0.45">
      <c r="A336" s="74"/>
      <c r="B336" s="18"/>
      <c r="C336" s="19"/>
      <c r="D336" s="24" t="s">
        <v>4</v>
      </c>
    </row>
    <row r="337" spans="1:4" ht="19.5" customHeight="1" x14ac:dyDescent="0.45">
      <c r="A337" s="73"/>
      <c r="B337" s="20"/>
      <c r="C337" s="21"/>
      <c r="D337" s="24" t="s">
        <v>4</v>
      </c>
    </row>
    <row r="338" spans="1:4" ht="19.5" customHeight="1" x14ac:dyDescent="0.45">
      <c r="A338" s="74"/>
      <c r="B338" s="18"/>
      <c r="C338" s="19"/>
      <c r="D338" s="24" t="s">
        <v>4</v>
      </c>
    </row>
    <row r="339" spans="1:4" ht="19.5" customHeight="1" x14ac:dyDescent="0.45">
      <c r="A339" s="73"/>
      <c r="B339" s="20"/>
      <c r="C339" s="21"/>
      <c r="D339" s="24" t="s">
        <v>4</v>
      </c>
    </row>
    <row r="340" spans="1:4" ht="19.5" customHeight="1" x14ac:dyDescent="0.45">
      <c r="A340" s="74"/>
      <c r="B340" s="18"/>
      <c r="C340" s="19"/>
      <c r="D340" s="24" t="s">
        <v>4</v>
      </c>
    </row>
    <row r="341" spans="1:4" ht="19.5" customHeight="1" x14ac:dyDescent="0.45">
      <c r="A341" s="73"/>
      <c r="B341" s="20"/>
      <c r="C341" s="21"/>
      <c r="D341" s="24" t="s">
        <v>4</v>
      </c>
    </row>
    <row r="342" spans="1:4" ht="19.5" customHeight="1" x14ac:dyDescent="0.45">
      <c r="A342" s="74"/>
      <c r="B342" s="18"/>
      <c r="C342" s="19"/>
      <c r="D342" s="24" t="s">
        <v>4</v>
      </c>
    </row>
    <row r="343" spans="1:4" ht="19.5" customHeight="1" x14ac:dyDescent="0.45">
      <c r="A343" s="73"/>
      <c r="B343" s="20"/>
      <c r="C343" s="21"/>
      <c r="D343" s="24" t="s">
        <v>4</v>
      </c>
    </row>
    <row r="344" spans="1:4" ht="19.5" customHeight="1" x14ac:dyDescent="0.45">
      <c r="A344" s="74"/>
      <c r="B344" s="18"/>
      <c r="C344" s="19"/>
      <c r="D344" s="24" t="s">
        <v>4</v>
      </c>
    </row>
    <row r="345" spans="1:4" ht="19.5" customHeight="1" x14ac:dyDescent="0.45">
      <c r="A345" s="73"/>
      <c r="B345" s="20"/>
      <c r="C345" s="21"/>
      <c r="D345" s="24" t="s">
        <v>4</v>
      </c>
    </row>
    <row r="346" spans="1:4" ht="19.5" customHeight="1" x14ac:dyDescent="0.45">
      <c r="A346" s="74"/>
      <c r="B346" s="18"/>
      <c r="C346" s="19"/>
      <c r="D346" s="24" t="s">
        <v>4</v>
      </c>
    </row>
    <row r="347" spans="1:4" ht="19.5" customHeight="1" x14ac:dyDescent="0.45">
      <c r="A347" s="73"/>
      <c r="B347" s="20"/>
      <c r="C347" s="21"/>
      <c r="D347" s="24" t="s">
        <v>4</v>
      </c>
    </row>
    <row r="348" spans="1:4" ht="19.5" customHeight="1" x14ac:dyDescent="0.45">
      <c r="A348" s="74"/>
      <c r="B348" s="18"/>
      <c r="C348" s="19"/>
      <c r="D348" s="24" t="s">
        <v>4</v>
      </c>
    </row>
    <row r="349" spans="1:4" ht="19.5" customHeight="1" x14ac:dyDescent="0.45">
      <c r="A349" s="73"/>
      <c r="B349" s="20"/>
      <c r="C349" s="21"/>
      <c r="D349" s="24" t="s">
        <v>4</v>
      </c>
    </row>
    <row r="350" spans="1:4" ht="19.5" customHeight="1" x14ac:dyDescent="0.45">
      <c r="A350" s="74"/>
      <c r="B350" s="18"/>
      <c r="C350" s="19"/>
      <c r="D350" s="24" t="s">
        <v>4</v>
      </c>
    </row>
    <row r="351" spans="1:4" ht="19.5" customHeight="1" x14ac:dyDescent="0.45">
      <c r="A351" s="73"/>
      <c r="B351" s="20"/>
      <c r="C351" s="21"/>
      <c r="D351" s="24" t="s">
        <v>4</v>
      </c>
    </row>
    <row r="352" spans="1:4" ht="19.5" customHeight="1" x14ac:dyDescent="0.45">
      <c r="A352" s="74"/>
      <c r="B352" s="18"/>
      <c r="C352" s="19"/>
      <c r="D352" s="24" t="s">
        <v>4</v>
      </c>
    </row>
    <row r="353" spans="1:4" ht="19.5" customHeight="1" x14ac:dyDescent="0.45">
      <c r="A353" s="73"/>
      <c r="B353" s="20"/>
      <c r="C353" s="21"/>
      <c r="D353" s="24" t="s">
        <v>4</v>
      </c>
    </row>
    <row r="354" spans="1:4" ht="19.5" customHeight="1" x14ac:dyDescent="0.45">
      <c r="A354" s="74"/>
      <c r="B354" s="18"/>
      <c r="C354" s="19"/>
      <c r="D354" s="24" t="s">
        <v>4</v>
      </c>
    </row>
    <row r="355" spans="1:4" ht="19.5" customHeight="1" x14ac:dyDescent="0.45">
      <c r="A355" s="73"/>
      <c r="B355" s="20"/>
      <c r="C355" s="21"/>
      <c r="D355" s="24" t="s">
        <v>4</v>
      </c>
    </row>
    <row r="356" spans="1:4" ht="19.5" customHeight="1" x14ac:dyDescent="0.45">
      <c r="A356" s="74"/>
      <c r="B356" s="18"/>
      <c r="C356" s="19"/>
      <c r="D356" s="24" t="s">
        <v>4</v>
      </c>
    </row>
    <row r="357" spans="1:4" ht="19.5" customHeight="1" x14ac:dyDescent="0.45">
      <c r="A357" s="73"/>
      <c r="B357" s="20"/>
      <c r="C357" s="21"/>
      <c r="D357" s="24" t="s">
        <v>4</v>
      </c>
    </row>
    <row r="358" spans="1:4" ht="19.5" customHeight="1" x14ac:dyDescent="0.45">
      <c r="A358" s="74"/>
      <c r="B358" s="18"/>
      <c r="C358" s="19"/>
      <c r="D358" s="24" t="s">
        <v>4</v>
      </c>
    </row>
    <row r="359" spans="1:4" ht="19.5" customHeight="1" x14ac:dyDescent="0.45">
      <c r="A359" s="73"/>
      <c r="B359" s="20"/>
      <c r="C359" s="21"/>
      <c r="D359" s="24" t="s">
        <v>4</v>
      </c>
    </row>
    <row r="360" spans="1:4" ht="19.5" customHeight="1" x14ac:dyDescent="0.45">
      <c r="A360" s="74"/>
      <c r="B360" s="18"/>
      <c r="C360" s="19"/>
      <c r="D360" s="24" t="s">
        <v>4</v>
      </c>
    </row>
    <row r="361" spans="1:4" ht="19.5" customHeight="1" x14ac:dyDescent="0.45">
      <c r="A361" s="73"/>
      <c r="B361" s="20"/>
      <c r="C361" s="21"/>
      <c r="D361" s="24" t="s">
        <v>4</v>
      </c>
    </row>
    <row r="362" spans="1:4" ht="19.5" customHeight="1" x14ac:dyDescent="0.45">
      <c r="A362" s="74"/>
      <c r="B362" s="18"/>
      <c r="C362" s="19"/>
      <c r="D362" s="24" t="s">
        <v>4</v>
      </c>
    </row>
    <row r="363" spans="1:4" ht="19.5" customHeight="1" x14ac:dyDescent="0.45">
      <c r="A363" s="73"/>
      <c r="B363" s="20"/>
      <c r="C363" s="21"/>
      <c r="D363" s="24" t="s">
        <v>4</v>
      </c>
    </row>
    <row r="364" spans="1:4" ht="19.5" customHeight="1" x14ac:dyDescent="0.45">
      <c r="A364" s="74"/>
      <c r="B364" s="18"/>
      <c r="C364" s="19"/>
      <c r="D364" s="24" t="s">
        <v>4</v>
      </c>
    </row>
    <row r="365" spans="1:4" ht="19.5" customHeight="1" x14ac:dyDescent="0.45">
      <c r="A365" s="73"/>
      <c r="B365" s="20"/>
      <c r="C365" s="21"/>
      <c r="D365" s="24" t="s">
        <v>4</v>
      </c>
    </row>
    <row r="366" spans="1:4" ht="19.5" customHeight="1" x14ac:dyDescent="0.45">
      <c r="A366" s="74"/>
      <c r="B366" s="18"/>
      <c r="C366" s="19"/>
      <c r="D366" s="24" t="s">
        <v>4</v>
      </c>
    </row>
    <row r="367" spans="1:4" ht="19.5" customHeight="1" x14ac:dyDescent="0.45">
      <c r="A367" s="73"/>
      <c r="B367" s="20"/>
      <c r="C367" s="21"/>
      <c r="D367" s="24" t="s">
        <v>4</v>
      </c>
    </row>
    <row r="368" spans="1:4" ht="19.5" customHeight="1" x14ac:dyDescent="0.45">
      <c r="A368" s="74"/>
      <c r="B368" s="18"/>
      <c r="C368" s="19"/>
      <c r="D368" s="24" t="s">
        <v>4</v>
      </c>
    </row>
    <row r="369" spans="1:4" ht="19.5" customHeight="1" x14ac:dyDescent="0.45">
      <c r="A369" s="73"/>
      <c r="B369" s="20"/>
      <c r="C369" s="21"/>
      <c r="D369" s="24" t="s">
        <v>4</v>
      </c>
    </row>
    <row r="370" spans="1:4" ht="19.5" customHeight="1" x14ac:dyDescent="0.45">
      <c r="A370" s="74"/>
      <c r="B370" s="18"/>
      <c r="C370" s="19"/>
      <c r="D370" s="24" t="s">
        <v>4</v>
      </c>
    </row>
    <row r="371" spans="1:4" ht="19.5" customHeight="1" x14ac:dyDescent="0.45">
      <c r="A371" s="73"/>
      <c r="B371" s="20"/>
      <c r="C371" s="21"/>
      <c r="D371" s="24" t="s">
        <v>4</v>
      </c>
    </row>
    <row r="372" spans="1:4" ht="19.5" customHeight="1" x14ac:dyDescent="0.45">
      <c r="A372" s="74"/>
      <c r="B372" s="18"/>
      <c r="C372" s="19"/>
      <c r="D372" s="24" t="s">
        <v>4</v>
      </c>
    </row>
    <row r="373" spans="1:4" ht="19.5" customHeight="1" x14ac:dyDescent="0.45">
      <c r="A373" s="73"/>
      <c r="B373" s="20"/>
      <c r="C373" s="21"/>
      <c r="D373" s="24" t="s">
        <v>4</v>
      </c>
    </row>
    <row r="374" spans="1:4" ht="19.5" customHeight="1" x14ac:dyDescent="0.45">
      <c r="A374" s="74"/>
      <c r="B374" s="18"/>
      <c r="C374" s="19"/>
      <c r="D374" s="24" t="s">
        <v>4</v>
      </c>
    </row>
    <row r="375" spans="1:4" ht="19.5" customHeight="1" x14ac:dyDescent="0.45">
      <c r="A375" s="73"/>
      <c r="B375" s="20"/>
      <c r="C375" s="21"/>
      <c r="D375" s="24" t="s">
        <v>4</v>
      </c>
    </row>
    <row r="376" spans="1:4" ht="19.5" customHeight="1" x14ac:dyDescent="0.45">
      <c r="A376" s="74"/>
      <c r="B376" s="18"/>
      <c r="C376" s="19"/>
      <c r="D376" s="24" t="s">
        <v>4</v>
      </c>
    </row>
    <row r="377" spans="1:4" ht="19.5" customHeight="1" x14ac:dyDescent="0.45">
      <c r="A377" s="73"/>
      <c r="B377" s="20"/>
      <c r="C377" s="21"/>
      <c r="D377" s="24" t="s">
        <v>4</v>
      </c>
    </row>
    <row r="378" spans="1:4" ht="19.5" customHeight="1" x14ac:dyDescent="0.45">
      <c r="A378" s="74"/>
      <c r="B378" s="18"/>
      <c r="C378" s="19"/>
      <c r="D378" s="24" t="s">
        <v>4</v>
      </c>
    </row>
    <row r="379" spans="1:4" ht="19.5" customHeight="1" x14ac:dyDescent="0.45">
      <c r="A379" s="73"/>
      <c r="B379" s="20"/>
      <c r="C379" s="21"/>
      <c r="D379" s="24" t="s">
        <v>4</v>
      </c>
    </row>
    <row r="380" spans="1:4" ht="19.5" customHeight="1" x14ac:dyDescent="0.45">
      <c r="A380" s="74"/>
      <c r="B380" s="18"/>
      <c r="C380" s="19"/>
      <c r="D380" s="24" t="s">
        <v>4</v>
      </c>
    </row>
    <row r="381" spans="1:4" ht="19.5" customHeight="1" x14ac:dyDescent="0.45">
      <c r="A381" s="73"/>
      <c r="B381" s="20"/>
      <c r="C381" s="21"/>
      <c r="D381" s="24" t="s">
        <v>4</v>
      </c>
    </row>
    <row r="382" spans="1:4" ht="19.5" customHeight="1" x14ac:dyDescent="0.45">
      <c r="A382" s="74"/>
      <c r="B382" s="18"/>
      <c r="C382" s="19"/>
      <c r="D382" s="24" t="s">
        <v>4</v>
      </c>
    </row>
    <row r="383" spans="1:4" ht="19.5" customHeight="1" x14ac:dyDescent="0.45">
      <c r="A383" s="73"/>
      <c r="B383" s="20"/>
      <c r="C383" s="21"/>
      <c r="D383" s="24" t="s">
        <v>4</v>
      </c>
    </row>
    <row r="384" spans="1:4" ht="19.5" customHeight="1" x14ac:dyDescent="0.45">
      <c r="A384" s="74"/>
      <c r="B384" s="18"/>
      <c r="C384" s="19"/>
      <c r="D384" s="24" t="s">
        <v>4</v>
      </c>
    </row>
    <row r="385" spans="1:4" ht="19.5" customHeight="1" x14ac:dyDescent="0.45">
      <c r="A385" s="73"/>
      <c r="B385" s="20"/>
      <c r="C385" s="21"/>
      <c r="D385" s="24" t="s">
        <v>4</v>
      </c>
    </row>
    <row r="386" spans="1:4" ht="19.5" customHeight="1" x14ac:dyDescent="0.45">
      <c r="A386" s="74"/>
      <c r="B386" s="18"/>
      <c r="C386" s="19"/>
      <c r="D386" s="24" t="s">
        <v>4</v>
      </c>
    </row>
    <row r="387" spans="1:4" ht="19.5" customHeight="1" x14ac:dyDescent="0.45">
      <c r="A387" s="73"/>
      <c r="B387" s="20"/>
      <c r="C387" s="21"/>
      <c r="D387" s="24" t="s">
        <v>4</v>
      </c>
    </row>
    <row r="388" spans="1:4" ht="19.5" customHeight="1" x14ac:dyDescent="0.45">
      <c r="A388" s="74"/>
      <c r="B388" s="18"/>
      <c r="C388" s="19"/>
      <c r="D388" s="24" t="s">
        <v>4</v>
      </c>
    </row>
    <row r="389" spans="1:4" ht="19.5" customHeight="1" x14ac:dyDescent="0.45">
      <c r="A389" s="73"/>
      <c r="B389" s="20"/>
      <c r="C389" s="21"/>
      <c r="D389" s="24" t="s">
        <v>4</v>
      </c>
    </row>
    <row r="390" spans="1:4" ht="19.5" customHeight="1" x14ac:dyDescent="0.45">
      <c r="A390" s="74"/>
      <c r="B390" s="18"/>
      <c r="C390" s="19"/>
      <c r="D390" s="24" t="s">
        <v>4</v>
      </c>
    </row>
    <row r="391" spans="1:4" ht="19.5" customHeight="1" x14ac:dyDescent="0.45">
      <c r="A391" s="73"/>
      <c r="B391" s="20"/>
      <c r="C391" s="21"/>
      <c r="D391" s="24" t="s">
        <v>4</v>
      </c>
    </row>
    <row r="392" spans="1:4" ht="19.5" customHeight="1" x14ac:dyDescent="0.45">
      <c r="A392" s="74"/>
      <c r="B392" s="18"/>
      <c r="C392" s="19"/>
      <c r="D392" s="24" t="s">
        <v>4</v>
      </c>
    </row>
    <row r="393" spans="1:4" ht="19.5" customHeight="1" x14ac:dyDescent="0.45">
      <c r="A393" s="73"/>
      <c r="B393" s="20"/>
      <c r="C393" s="21"/>
      <c r="D393" s="24" t="s">
        <v>4</v>
      </c>
    </row>
    <row r="394" spans="1:4" ht="19.5" customHeight="1" x14ac:dyDescent="0.45">
      <c r="A394" s="74"/>
      <c r="B394" s="18"/>
      <c r="C394" s="19"/>
      <c r="D394" s="24" t="s">
        <v>4</v>
      </c>
    </row>
    <row r="395" spans="1:4" ht="19.5" customHeight="1" x14ac:dyDescent="0.45">
      <c r="A395" s="73"/>
      <c r="B395" s="20"/>
      <c r="C395" s="21"/>
      <c r="D395" s="24" t="s">
        <v>4</v>
      </c>
    </row>
    <row r="396" spans="1:4" ht="19.5" customHeight="1" x14ac:dyDescent="0.45">
      <c r="A396" s="74"/>
      <c r="B396" s="18"/>
      <c r="C396" s="19"/>
      <c r="D396" s="24" t="s">
        <v>4</v>
      </c>
    </row>
    <row r="397" spans="1:4" ht="19.5" customHeight="1" x14ac:dyDescent="0.45">
      <c r="A397" s="73"/>
      <c r="B397" s="20"/>
      <c r="C397" s="21"/>
      <c r="D397" s="24" t="s">
        <v>4</v>
      </c>
    </row>
    <row r="398" spans="1:4" ht="19.5" customHeight="1" x14ac:dyDescent="0.45">
      <c r="A398" s="74"/>
      <c r="B398" s="18"/>
      <c r="C398" s="19"/>
      <c r="D398" s="24" t="s">
        <v>4</v>
      </c>
    </row>
    <row r="399" spans="1:4" ht="19.5" customHeight="1" x14ac:dyDescent="0.45">
      <c r="A399" s="73"/>
      <c r="B399" s="20"/>
      <c r="C399" s="21"/>
      <c r="D399" s="24" t="s">
        <v>4</v>
      </c>
    </row>
    <row r="400" spans="1:4" ht="19.5" customHeight="1" x14ac:dyDescent="0.45">
      <c r="A400" s="74"/>
      <c r="B400" s="18"/>
      <c r="C400" s="19"/>
      <c r="D400" s="24" t="s">
        <v>4</v>
      </c>
    </row>
    <row r="401" spans="1:4" ht="19.5" customHeight="1" x14ac:dyDescent="0.45">
      <c r="A401" s="73"/>
      <c r="B401" s="20"/>
      <c r="C401" s="21"/>
      <c r="D401" s="24" t="s">
        <v>4</v>
      </c>
    </row>
    <row r="402" spans="1:4" ht="19.5" customHeight="1" x14ac:dyDescent="0.45">
      <c r="A402" s="74"/>
      <c r="B402" s="18"/>
      <c r="C402" s="19"/>
      <c r="D402" s="24" t="s">
        <v>4</v>
      </c>
    </row>
    <row r="403" spans="1:4" ht="19.5" customHeight="1" x14ac:dyDescent="0.45">
      <c r="A403" s="73"/>
      <c r="B403" s="20"/>
      <c r="C403" s="21"/>
      <c r="D403" s="24" t="s">
        <v>4</v>
      </c>
    </row>
    <row r="404" spans="1:4" ht="19.5" customHeight="1" x14ac:dyDescent="0.45">
      <c r="A404" s="74"/>
      <c r="B404" s="18"/>
      <c r="C404" s="19"/>
      <c r="D404" s="24" t="s">
        <v>4</v>
      </c>
    </row>
    <row r="405" spans="1:4" ht="19.5" customHeight="1" x14ac:dyDescent="0.45">
      <c r="A405" s="73"/>
      <c r="B405" s="20"/>
      <c r="C405" s="21"/>
      <c r="D405" s="24" t="s">
        <v>4</v>
      </c>
    </row>
    <row r="406" spans="1:4" ht="19.5" customHeight="1" x14ac:dyDescent="0.45">
      <c r="A406" s="74"/>
      <c r="B406" s="18"/>
      <c r="C406" s="19"/>
      <c r="D406" s="24" t="s">
        <v>4</v>
      </c>
    </row>
    <row r="407" spans="1:4" ht="19.5" customHeight="1" x14ac:dyDescent="0.45">
      <c r="A407" s="73"/>
      <c r="B407" s="20"/>
      <c r="C407" s="21"/>
      <c r="D407" s="24" t="s">
        <v>4</v>
      </c>
    </row>
    <row r="408" spans="1:4" ht="19.5" customHeight="1" x14ac:dyDescent="0.45">
      <c r="A408" s="74"/>
      <c r="B408" s="18"/>
      <c r="C408" s="19"/>
      <c r="D408" s="24" t="s">
        <v>4</v>
      </c>
    </row>
    <row r="409" spans="1:4" ht="19.5" customHeight="1" x14ac:dyDescent="0.45">
      <c r="A409" s="73"/>
      <c r="B409" s="20"/>
      <c r="C409" s="21"/>
      <c r="D409" s="24" t="s">
        <v>4</v>
      </c>
    </row>
    <row r="410" spans="1:4" ht="19.5" customHeight="1" x14ac:dyDescent="0.45">
      <c r="A410" s="74"/>
      <c r="B410" s="18"/>
      <c r="C410" s="19"/>
      <c r="D410" s="24" t="s">
        <v>4</v>
      </c>
    </row>
    <row r="411" spans="1:4" ht="19.5" customHeight="1" x14ac:dyDescent="0.45">
      <c r="A411" s="73"/>
      <c r="B411" s="20"/>
      <c r="C411" s="21"/>
      <c r="D411" s="24" t="s">
        <v>4</v>
      </c>
    </row>
    <row r="412" spans="1:4" ht="19.5" customHeight="1" x14ac:dyDescent="0.45">
      <c r="A412" s="74"/>
      <c r="B412" s="18"/>
      <c r="C412" s="19"/>
      <c r="D412" s="24" t="s">
        <v>4</v>
      </c>
    </row>
    <row r="413" spans="1:4" ht="19.5" customHeight="1" x14ac:dyDescent="0.45">
      <c r="A413" s="73"/>
      <c r="B413" s="20"/>
      <c r="C413" s="21"/>
      <c r="D413" s="24" t="s">
        <v>4</v>
      </c>
    </row>
    <row r="414" spans="1:4" ht="19.5" customHeight="1" x14ac:dyDescent="0.45">
      <c r="A414" s="74"/>
      <c r="B414" s="18"/>
      <c r="C414" s="19"/>
      <c r="D414" s="24" t="s">
        <v>4</v>
      </c>
    </row>
    <row r="415" spans="1:4" ht="19.5" customHeight="1" x14ac:dyDescent="0.45">
      <c r="A415" s="73"/>
      <c r="B415" s="20"/>
      <c r="C415" s="21"/>
      <c r="D415" s="24" t="s">
        <v>4</v>
      </c>
    </row>
    <row r="416" spans="1:4" ht="19.5" customHeight="1" x14ac:dyDescent="0.45">
      <c r="A416" s="74"/>
      <c r="B416" s="18"/>
      <c r="C416" s="19"/>
      <c r="D416" s="24" t="s">
        <v>4</v>
      </c>
    </row>
    <row r="417" spans="1:4" ht="19.5" customHeight="1" x14ac:dyDescent="0.45">
      <c r="A417" s="73"/>
      <c r="B417" s="20"/>
      <c r="C417" s="21"/>
      <c r="D417" s="24" t="s">
        <v>4</v>
      </c>
    </row>
    <row r="418" spans="1:4" ht="19.5" customHeight="1" x14ac:dyDescent="0.45">
      <c r="A418" s="74"/>
      <c r="B418" s="18"/>
      <c r="C418" s="19"/>
      <c r="D418" s="24" t="s">
        <v>4</v>
      </c>
    </row>
    <row r="419" spans="1:4" ht="19.5" customHeight="1" x14ac:dyDescent="0.45">
      <c r="A419" s="73"/>
      <c r="B419" s="20"/>
      <c r="C419" s="21"/>
      <c r="D419" s="24" t="s">
        <v>4</v>
      </c>
    </row>
    <row r="420" spans="1:4" ht="19.5" customHeight="1" x14ac:dyDescent="0.45">
      <c r="A420" s="74"/>
      <c r="B420" s="18"/>
      <c r="C420" s="19"/>
      <c r="D420" s="24" t="s">
        <v>4</v>
      </c>
    </row>
    <row r="421" spans="1:4" ht="19.5" customHeight="1" x14ac:dyDescent="0.45">
      <c r="A421" s="73"/>
      <c r="B421" s="20"/>
      <c r="C421" s="21"/>
      <c r="D421" s="24" t="s">
        <v>4</v>
      </c>
    </row>
    <row r="422" spans="1:4" ht="19.5" customHeight="1" x14ac:dyDescent="0.45">
      <c r="A422" s="74"/>
      <c r="B422" s="18"/>
      <c r="C422" s="19"/>
      <c r="D422" s="24" t="s">
        <v>4</v>
      </c>
    </row>
    <row r="423" spans="1:4" ht="19.5" customHeight="1" x14ac:dyDescent="0.45">
      <c r="A423" s="73"/>
      <c r="B423" s="20"/>
      <c r="C423" s="21"/>
      <c r="D423" s="24" t="s">
        <v>4</v>
      </c>
    </row>
    <row r="424" spans="1:4" ht="19.5" customHeight="1" x14ac:dyDescent="0.45">
      <c r="A424" s="74"/>
      <c r="B424" s="18"/>
      <c r="C424" s="19"/>
      <c r="D424" s="24" t="s">
        <v>4</v>
      </c>
    </row>
    <row r="425" spans="1:4" ht="19.5" customHeight="1" x14ac:dyDescent="0.45">
      <c r="A425" s="73"/>
      <c r="B425" s="20"/>
      <c r="C425" s="21"/>
      <c r="D425" s="24" t="s">
        <v>4</v>
      </c>
    </row>
    <row r="426" spans="1:4" ht="19.5" customHeight="1" x14ac:dyDescent="0.45">
      <c r="A426" s="74"/>
      <c r="B426" s="18"/>
      <c r="C426" s="19"/>
      <c r="D426" s="24" t="s">
        <v>4</v>
      </c>
    </row>
    <row r="427" spans="1:4" ht="19.5" customHeight="1" x14ac:dyDescent="0.45">
      <c r="A427" s="73"/>
      <c r="B427" s="20"/>
      <c r="C427" s="21"/>
      <c r="D427" s="24" t="s">
        <v>4</v>
      </c>
    </row>
    <row r="428" spans="1:4" ht="19.5" customHeight="1" x14ac:dyDescent="0.45">
      <c r="A428" s="74"/>
      <c r="B428" s="18"/>
      <c r="C428" s="19"/>
      <c r="D428" s="24" t="s">
        <v>4</v>
      </c>
    </row>
    <row r="429" spans="1:4" ht="19.5" customHeight="1" x14ac:dyDescent="0.45">
      <c r="A429" s="73"/>
      <c r="B429" s="20"/>
      <c r="C429" s="21"/>
      <c r="D429" s="24" t="s">
        <v>4</v>
      </c>
    </row>
    <row r="430" spans="1:4" ht="19.5" customHeight="1" x14ac:dyDescent="0.45">
      <c r="A430" s="74"/>
      <c r="B430" s="18"/>
      <c r="C430" s="19"/>
      <c r="D430" s="24" t="s">
        <v>4</v>
      </c>
    </row>
    <row r="431" spans="1:4" ht="19.5" customHeight="1" x14ac:dyDescent="0.45">
      <c r="A431" s="73"/>
      <c r="B431" s="20"/>
      <c r="C431" s="21"/>
      <c r="D431" s="24" t="s">
        <v>4</v>
      </c>
    </row>
    <row r="432" spans="1:4" ht="19.5" customHeight="1" x14ac:dyDescent="0.45">
      <c r="A432" s="74"/>
      <c r="B432" s="18"/>
      <c r="C432" s="19"/>
      <c r="D432" s="24" t="s">
        <v>4</v>
      </c>
    </row>
    <row r="433" spans="1:4" ht="19.5" customHeight="1" x14ac:dyDescent="0.45">
      <c r="A433" s="73"/>
      <c r="B433" s="20"/>
      <c r="C433" s="21"/>
      <c r="D433" s="24" t="s">
        <v>4</v>
      </c>
    </row>
    <row r="434" spans="1:4" ht="19.5" customHeight="1" x14ac:dyDescent="0.45">
      <c r="A434" s="74"/>
      <c r="B434" s="18"/>
      <c r="C434" s="19"/>
      <c r="D434" s="24" t="s">
        <v>4</v>
      </c>
    </row>
    <row r="435" spans="1:4" ht="19.5" customHeight="1" x14ac:dyDescent="0.45">
      <c r="A435" s="73"/>
      <c r="B435" s="20"/>
      <c r="C435" s="21"/>
      <c r="D435" s="24" t="s">
        <v>4</v>
      </c>
    </row>
    <row r="436" spans="1:4" ht="19.5" customHeight="1" x14ac:dyDescent="0.45">
      <c r="A436" s="74"/>
      <c r="B436" s="18"/>
      <c r="C436" s="19"/>
      <c r="D436" s="24" t="s">
        <v>4</v>
      </c>
    </row>
    <row r="437" spans="1:4" ht="19.5" customHeight="1" x14ac:dyDescent="0.45">
      <c r="A437" s="73"/>
      <c r="B437" s="20"/>
      <c r="C437" s="21"/>
      <c r="D437" s="24" t="s">
        <v>4</v>
      </c>
    </row>
    <row r="438" spans="1:4" ht="19.5" customHeight="1" x14ac:dyDescent="0.45">
      <c r="A438" s="74"/>
      <c r="B438" s="18"/>
      <c r="C438" s="19"/>
      <c r="D438" s="24" t="s">
        <v>4</v>
      </c>
    </row>
    <row r="439" spans="1:4" ht="19.5" customHeight="1" x14ac:dyDescent="0.45">
      <c r="A439" s="73"/>
      <c r="B439" s="20"/>
      <c r="C439" s="21"/>
      <c r="D439" s="24" t="s">
        <v>4</v>
      </c>
    </row>
    <row r="440" spans="1:4" ht="19.5" customHeight="1" x14ac:dyDescent="0.45">
      <c r="A440" s="74"/>
      <c r="B440" s="18"/>
      <c r="C440" s="19"/>
      <c r="D440" s="24" t="s">
        <v>4</v>
      </c>
    </row>
    <row r="441" spans="1:4" ht="19.5" customHeight="1" x14ac:dyDescent="0.45">
      <c r="A441" s="73"/>
      <c r="B441" s="20"/>
      <c r="C441" s="21"/>
      <c r="D441" s="24" t="s">
        <v>4</v>
      </c>
    </row>
    <row r="442" spans="1:4" ht="19.5" customHeight="1" x14ac:dyDescent="0.45">
      <c r="A442" s="74"/>
      <c r="B442" s="18"/>
      <c r="C442" s="19"/>
      <c r="D442" s="24" t="s">
        <v>4</v>
      </c>
    </row>
    <row r="443" spans="1:4" ht="19.5" customHeight="1" x14ac:dyDescent="0.45">
      <c r="A443" s="73"/>
      <c r="B443" s="20"/>
      <c r="C443" s="21"/>
      <c r="D443" s="24" t="s">
        <v>4</v>
      </c>
    </row>
    <row r="444" spans="1:4" ht="19.5" customHeight="1" x14ac:dyDescent="0.45">
      <c r="A444" s="74"/>
      <c r="B444" s="18"/>
      <c r="C444" s="19"/>
      <c r="D444" s="24" t="s">
        <v>4</v>
      </c>
    </row>
    <row r="445" spans="1:4" ht="19.5" customHeight="1" x14ac:dyDescent="0.45">
      <c r="A445" s="73"/>
      <c r="B445" s="20"/>
      <c r="C445" s="21"/>
      <c r="D445" s="24" t="s">
        <v>4</v>
      </c>
    </row>
    <row r="446" spans="1:4" ht="19.5" customHeight="1" x14ac:dyDescent="0.45">
      <c r="A446" s="74"/>
      <c r="B446" s="18"/>
      <c r="C446" s="19"/>
      <c r="D446" s="24" t="s">
        <v>4</v>
      </c>
    </row>
    <row r="447" spans="1:4" ht="19.5" customHeight="1" x14ac:dyDescent="0.45">
      <c r="A447" s="73"/>
      <c r="B447" s="20"/>
      <c r="C447" s="21"/>
      <c r="D447" s="24" t="s">
        <v>4</v>
      </c>
    </row>
    <row r="448" spans="1:4" ht="19.5" customHeight="1" x14ac:dyDescent="0.45">
      <c r="A448" s="74"/>
      <c r="B448" s="18"/>
      <c r="C448" s="19"/>
      <c r="D448" s="24" t="s">
        <v>4</v>
      </c>
    </row>
    <row r="449" spans="1:4" ht="19.5" customHeight="1" x14ac:dyDescent="0.45">
      <c r="A449" s="73"/>
      <c r="B449" s="20"/>
      <c r="C449" s="21"/>
      <c r="D449" s="24" t="s">
        <v>4</v>
      </c>
    </row>
    <row r="450" spans="1:4" ht="19.5" customHeight="1" x14ac:dyDescent="0.45">
      <c r="A450" s="74"/>
      <c r="B450" s="18"/>
      <c r="C450" s="19"/>
      <c r="D450" s="24" t="s">
        <v>4</v>
      </c>
    </row>
    <row r="451" spans="1:4" ht="19.5" customHeight="1" x14ac:dyDescent="0.45">
      <c r="A451" s="73"/>
      <c r="B451" s="20"/>
      <c r="C451" s="21"/>
      <c r="D451" s="24" t="s">
        <v>4</v>
      </c>
    </row>
    <row r="452" spans="1:4" ht="19.5" customHeight="1" x14ac:dyDescent="0.45">
      <c r="A452" s="74"/>
      <c r="B452" s="18"/>
      <c r="C452" s="19"/>
      <c r="D452" s="24" t="s">
        <v>4</v>
      </c>
    </row>
    <row r="453" spans="1:4" ht="19.5" customHeight="1" x14ac:dyDescent="0.45">
      <c r="A453" s="73"/>
      <c r="B453" s="20"/>
      <c r="C453" s="21"/>
      <c r="D453" s="24" t="s">
        <v>4</v>
      </c>
    </row>
    <row r="454" spans="1:4" ht="19.5" customHeight="1" x14ac:dyDescent="0.45">
      <c r="A454" s="74"/>
      <c r="B454" s="18"/>
      <c r="C454" s="19"/>
      <c r="D454" s="24" t="s">
        <v>4</v>
      </c>
    </row>
    <row r="455" spans="1:4" ht="19.5" customHeight="1" x14ac:dyDescent="0.45">
      <c r="A455" s="73"/>
      <c r="B455" s="20"/>
      <c r="C455" s="21"/>
      <c r="D455" s="24" t="s">
        <v>4</v>
      </c>
    </row>
    <row r="456" spans="1:4" ht="19.5" customHeight="1" x14ac:dyDescent="0.45">
      <c r="A456" s="74"/>
      <c r="B456" s="18"/>
      <c r="C456" s="19"/>
      <c r="D456" s="24" t="s">
        <v>4</v>
      </c>
    </row>
    <row r="457" spans="1:4" ht="19.5" customHeight="1" x14ac:dyDescent="0.45">
      <c r="A457" s="73"/>
      <c r="B457" s="20"/>
      <c r="C457" s="21"/>
      <c r="D457" s="24" t="s">
        <v>4</v>
      </c>
    </row>
    <row r="458" spans="1:4" ht="19.5" customHeight="1" x14ac:dyDescent="0.45">
      <c r="A458" s="74"/>
      <c r="B458" s="18"/>
      <c r="C458" s="19"/>
      <c r="D458" s="24" t="s">
        <v>4</v>
      </c>
    </row>
    <row r="459" spans="1:4" ht="19.5" customHeight="1" x14ac:dyDescent="0.45">
      <c r="A459" s="73"/>
      <c r="B459" s="20"/>
      <c r="C459" s="21"/>
      <c r="D459" s="24" t="s">
        <v>4</v>
      </c>
    </row>
    <row r="460" spans="1:4" ht="19.5" customHeight="1" x14ac:dyDescent="0.45">
      <c r="A460" s="74"/>
      <c r="B460" s="18"/>
      <c r="C460" s="19"/>
      <c r="D460" s="24" t="s">
        <v>4</v>
      </c>
    </row>
    <row r="461" spans="1:4" ht="19.5" customHeight="1" x14ac:dyDescent="0.45">
      <c r="A461" s="73"/>
      <c r="B461" s="20"/>
      <c r="C461" s="21"/>
      <c r="D461" s="24" t="s">
        <v>4</v>
      </c>
    </row>
    <row r="462" spans="1:4" ht="19.5" customHeight="1" x14ac:dyDescent="0.45">
      <c r="A462" s="74"/>
      <c r="B462" s="18"/>
      <c r="C462" s="19"/>
      <c r="D462" s="24" t="s">
        <v>4</v>
      </c>
    </row>
    <row r="463" spans="1:4" ht="19.5" customHeight="1" x14ac:dyDescent="0.45">
      <c r="A463" s="73"/>
      <c r="B463" s="20"/>
      <c r="C463" s="21"/>
      <c r="D463" s="24" t="s">
        <v>4</v>
      </c>
    </row>
    <row r="464" spans="1:4" ht="19.5" customHeight="1" x14ac:dyDescent="0.45">
      <c r="A464" s="74"/>
      <c r="B464" s="18"/>
      <c r="C464" s="19"/>
      <c r="D464" s="24" t="s">
        <v>4</v>
      </c>
    </row>
    <row r="465" spans="1:4" ht="19.5" customHeight="1" x14ac:dyDescent="0.45">
      <c r="A465" s="73"/>
      <c r="B465" s="20"/>
      <c r="C465" s="21"/>
      <c r="D465" s="24" t="s">
        <v>4</v>
      </c>
    </row>
    <row r="466" spans="1:4" ht="19.5" customHeight="1" x14ac:dyDescent="0.45">
      <c r="A466" s="74"/>
      <c r="B466" s="18"/>
      <c r="C466" s="19"/>
      <c r="D466" s="24" t="s">
        <v>4</v>
      </c>
    </row>
    <row r="467" spans="1:4" ht="19.5" customHeight="1" x14ac:dyDescent="0.45">
      <c r="A467" s="73"/>
      <c r="B467" s="20"/>
      <c r="C467" s="21"/>
      <c r="D467" s="24" t="s">
        <v>4</v>
      </c>
    </row>
    <row r="468" spans="1:4" ht="19.5" customHeight="1" x14ac:dyDescent="0.45">
      <c r="A468" s="74"/>
      <c r="B468" s="18"/>
      <c r="C468" s="19"/>
      <c r="D468" s="24" t="s">
        <v>4</v>
      </c>
    </row>
    <row r="469" spans="1:4" ht="19.5" customHeight="1" x14ac:dyDescent="0.45">
      <c r="A469" s="73"/>
      <c r="B469" s="20"/>
      <c r="C469" s="21"/>
      <c r="D469" s="24" t="s">
        <v>4</v>
      </c>
    </row>
    <row r="470" spans="1:4" ht="19.5" customHeight="1" x14ac:dyDescent="0.45">
      <c r="A470" s="74"/>
      <c r="B470" s="18"/>
      <c r="C470" s="19"/>
      <c r="D470" s="24" t="s">
        <v>4</v>
      </c>
    </row>
    <row r="471" spans="1:4" ht="19.5" customHeight="1" x14ac:dyDescent="0.45">
      <c r="A471" s="73"/>
      <c r="B471" s="20"/>
      <c r="C471" s="21"/>
      <c r="D471" s="24" t="s">
        <v>4</v>
      </c>
    </row>
    <row r="472" spans="1:4" ht="19.5" customHeight="1" x14ac:dyDescent="0.45">
      <c r="A472" s="74"/>
      <c r="B472" s="18"/>
      <c r="C472" s="19"/>
      <c r="D472" s="24" t="s">
        <v>4</v>
      </c>
    </row>
    <row r="473" spans="1:4" ht="19.5" customHeight="1" x14ac:dyDescent="0.45">
      <c r="A473" s="73"/>
      <c r="B473" s="20"/>
      <c r="C473" s="21"/>
      <c r="D473" s="24" t="s">
        <v>4</v>
      </c>
    </row>
    <row r="474" spans="1:4" ht="19.5" customHeight="1" x14ac:dyDescent="0.45">
      <c r="A474" s="74"/>
      <c r="B474" s="18"/>
      <c r="C474" s="19"/>
      <c r="D474" s="24" t="s">
        <v>4</v>
      </c>
    </row>
    <row r="475" spans="1:4" ht="19.5" customHeight="1" x14ac:dyDescent="0.45">
      <c r="A475" s="73"/>
      <c r="B475" s="20"/>
      <c r="C475" s="21"/>
      <c r="D475" s="24" t="s">
        <v>4</v>
      </c>
    </row>
    <row r="476" spans="1:4" ht="19.5" customHeight="1" x14ac:dyDescent="0.45">
      <c r="A476" s="74"/>
      <c r="B476" s="18"/>
      <c r="C476" s="19"/>
      <c r="D476" s="24" t="s">
        <v>4</v>
      </c>
    </row>
    <row r="477" spans="1:4" ht="19.5" customHeight="1" x14ac:dyDescent="0.45">
      <c r="A477" s="73"/>
      <c r="B477" s="20"/>
      <c r="C477" s="21"/>
      <c r="D477" s="24" t="s">
        <v>4</v>
      </c>
    </row>
    <row r="478" spans="1:4" ht="19.5" customHeight="1" x14ac:dyDescent="0.45">
      <c r="A478" s="74"/>
      <c r="B478" s="18"/>
      <c r="C478" s="19"/>
      <c r="D478" s="24" t="s">
        <v>4</v>
      </c>
    </row>
    <row r="479" spans="1:4" ht="19.5" customHeight="1" x14ac:dyDescent="0.45">
      <c r="A479" s="73"/>
      <c r="B479" s="20"/>
      <c r="C479" s="21"/>
      <c r="D479" s="24" t="s">
        <v>4</v>
      </c>
    </row>
    <row r="480" spans="1:4" ht="19.5" customHeight="1" x14ac:dyDescent="0.45">
      <c r="A480" s="74"/>
      <c r="B480" s="18"/>
      <c r="C480" s="19"/>
      <c r="D480" s="24" t="s">
        <v>4</v>
      </c>
    </row>
    <row r="481" spans="1:4" ht="19.5" customHeight="1" x14ac:dyDescent="0.45">
      <c r="A481" s="73"/>
      <c r="B481" s="20"/>
      <c r="C481" s="21"/>
      <c r="D481" s="24" t="s">
        <v>4</v>
      </c>
    </row>
    <row r="482" spans="1:4" ht="19.5" customHeight="1" x14ac:dyDescent="0.45">
      <c r="A482" s="74"/>
      <c r="B482" s="18"/>
      <c r="C482" s="19"/>
      <c r="D482" s="24" t="s">
        <v>4</v>
      </c>
    </row>
    <row r="483" spans="1:4" ht="19.5" customHeight="1" x14ac:dyDescent="0.45">
      <c r="A483" s="73"/>
      <c r="B483" s="20"/>
      <c r="C483" s="21"/>
      <c r="D483" s="24" t="s">
        <v>4</v>
      </c>
    </row>
    <row r="484" spans="1:4" ht="19.5" customHeight="1" x14ac:dyDescent="0.45">
      <c r="A484" s="74"/>
      <c r="B484" s="18"/>
      <c r="C484" s="19"/>
      <c r="D484" s="24" t="s">
        <v>4</v>
      </c>
    </row>
    <row r="485" spans="1:4" ht="19.5" customHeight="1" x14ac:dyDescent="0.45">
      <c r="A485" s="73"/>
      <c r="B485" s="20"/>
      <c r="C485" s="21"/>
      <c r="D485" s="24" t="s">
        <v>4</v>
      </c>
    </row>
    <row r="486" spans="1:4" ht="19.5" customHeight="1" x14ac:dyDescent="0.45">
      <c r="A486" s="74"/>
      <c r="B486" s="18"/>
      <c r="C486" s="19"/>
      <c r="D486" s="24" t="s">
        <v>4</v>
      </c>
    </row>
    <row r="487" spans="1:4" ht="19.5" customHeight="1" x14ac:dyDescent="0.45">
      <c r="A487" s="73"/>
      <c r="B487" s="20"/>
      <c r="C487" s="21"/>
      <c r="D487" s="24" t="s">
        <v>4</v>
      </c>
    </row>
    <row r="488" spans="1:4" ht="19.5" customHeight="1" x14ac:dyDescent="0.45">
      <c r="A488" s="74"/>
      <c r="B488" s="18"/>
      <c r="C488" s="19"/>
      <c r="D488" s="24" t="s">
        <v>4</v>
      </c>
    </row>
    <row r="489" spans="1:4" ht="19.5" customHeight="1" x14ac:dyDescent="0.45">
      <c r="A489" s="73"/>
      <c r="B489" s="20"/>
      <c r="C489" s="21"/>
      <c r="D489" s="24" t="s">
        <v>4</v>
      </c>
    </row>
    <row r="490" spans="1:4" ht="19.5" customHeight="1" x14ac:dyDescent="0.45">
      <c r="A490" s="74"/>
      <c r="B490" s="18"/>
      <c r="C490" s="19"/>
      <c r="D490" s="24" t="s">
        <v>4</v>
      </c>
    </row>
    <row r="491" spans="1:4" ht="19.5" customHeight="1" x14ac:dyDescent="0.45">
      <c r="A491" s="73"/>
      <c r="B491" s="20"/>
      <c r="C491" s="21"/>
      <c r="D491" s="24" t="s">
        <v>4</v>
      </c>
    </row>
    <row r="492" spans="1:4" ht="19.5" customHeight="1" x14ac:dyDescent="0.45">
      <c r="A492" s="74"/>
      <c r="B492" s="18"/>
      <c r="C492" s="19"/>
      <c r="D492" s="24" t="s">
        <v>4</v>
      </c>
    </row>
    <row r="493" spans="1:4" ht="19.5" customHeight="1" x14ac:dyDescent="0.45">
      <c r="A493" s="73"/>
      <c r="B493" s="20"/>
      <c r="C493" s="21"/>
      <c r="D493" s="24" t="s">
        <v>4</v>
      </c>
    </row>
    <row r="494" spans="1:4" ht="19.5" customHeight="1" x14ac:dyDescent="0.45">
      <c r="A494" s="74"/>
      <c r="B494" s="18"/>
      <c r="C494" s="19"/>
      <c r="D494" s="24" t="s">
        <v>4</v>
      </c>
    </row>
    <row r="495" spans="1:4" ht="19.5" customHeight="1" x14ac:dyDescent="0.45">
      <c r="A495" s="73"/>
      <c r="B495" s="20"/>
      <c r="C495" s="21"/>
      <c r="D495" s="24" t="s">
        <v>4</v>
      </c>
    </row>
    <row r="496" spans="1:4" ht="19.5" customHeight="1" x14ac:dyDescent="0.45">
      <c r="A496" s="74"/>
      <c r="B496" s="18"/>
      <c r="C496" s="19"/>
      <c r="D496" s="24" t="s">
        <v>4</v>
      </c>
    </row>
    <row r="497" spans="1:4" ht="19.5" customHeight="1" x14ac:dyDescent="0.45">
      <c r="A497" s="73"/>
      <c r="B497" s="20"/>
      <c r="C497" s="21"/>
      <c r="D497" s="24" t="s">
        <v>4</v>
      </c>
    </row>
    <row r="498" spans="1:4" ht="19.5" customHeight="1" x14ac:dyDescent="0.45">
      <c r="A498" s="74"/>
      <c r="B498" s="18"/>
      <c r="C498" s="19"/>
      <c r="D498" s="24" t="s">
        <v>4</v>
      </c>
    </row>
    <row r="499" spans="1:4" ht="19.5" customHeight="1" x14ac:dyDescent="0.45">
      <c r="A499" s="73"/>
      <c r="B499" s="20"/>
      <c r="C499" s="21"/>
      <c r="D499" s="24" t="s">
        <v>4</v>
      </c>
    </row>
    <row r="500" spans="1:4" ht="19.5" customHeight="1" x14ac:dyDescent="0.45">
      <c r="A500" s="74"/>
      <c r="B500" s="18"/>
      <c r="C500" s="19"/>
      <c r="D500" s="24" t="s">
        <v>4</v>
      </c>
    </row>
    <row r="501" spans="1:4" ht="19.5" customHeight="1" x14ac:dyDescent="0.45">
      <c r="A501" s="73"/>
      <c r="B501" s="20"/>
      <c r="C501" s="21"/>
      <c r="D501" s="24" t="s">
        <v>4</v>
      </c>
    </row>
    <row r="502" spans="1:4" ht="19.5" customHeight="1" x14ac:dyDescent="0.45">
      <c r="A502" s="74"/>
      <c r="B502" s="18"/>
      <c r="C502" s="19"/>
      <c r="D502" s="24" t="s">
        <v>4</v>
      </c>
    </row>
    <row r="503" spans="1:4" ht="19.5" customHeight="1" x14ac:dyDescent="0.45">
      <c r="A503" s="73"/>
      <c r="B503" s="20"/>
      <c r="C503" s="21"/>
      <c r="D503" s="24" t="s">
        <v>4</v>
      </c>
    </row>
    <row r="504" spans="1:4" ht="19.5" customHeight="1" x14ac:dyDescent="0.45">
      <c r="A504" s="74"/>
      <c r="B504" s="18"/>
      <c r="C504" s="19"/>
      <c r="D504" s="24" t="s">
        <v>4</v>
      </c>
    </row>
    <row r="505" spans="1:4" ht="19.5" customHeight="1" x14ac:dyDescent="0.45">
      <c r="A505" s="73"/>
      <c r="B505" s="20"/>
      <c r="C505" s="21"/>
      <c r="D505" s="24" t="s">
        <v>4</v>
      </c>
    </row>
    <row r="506" spans="1:4" ht="19.5" customHeight="1" x14ac:dyDescent="0.45">
      <c r="A506" s="74"/>
      <c r="B506" s="18"/>
      <c r="C506" s="19"/>
      <c r="D506" s="24" t="s">
        <v>4</v>
      </c>
    </row>
    <row r="507" spans="1:4" ht="19.5" customHeight="1" x14ac:dyDescent="0.45">
      <c r="A507" s="73"/>
      <c r="B507" s="20"/>
      <c r="C507" s="21"/>
      <c r="D507" s="24" t="s">
        <v>4</v>
      </c>
    </row>
    <row r="508" spans="1:4" ht="19.5" customHeight="1" x14ac:dyDescent="0.45">
      <c r="A508" s="74"/>
      <c r="B508" s="18"/>
      <c r="C508" s="19"/>
      <c r="D508" s="24" t="s">
        <v>4</v>
      </c>
    </row>
    <row r="509" spans="1:4" ht="19.5" customHeight="1" x14ac:dyDescent="0.45">
      <c r="A509" s="73"/>
      <c r="B509" s="20"/>
      <c r="C509" s="21"/>
      <c r="D509" s="24" t="s">
        <v>4</v>
      </c>
    </row>
    <row r="510" spans="1:4" ht="19.5" customHeight="1" x14ac:dyDescent="0.45">
      <c r="A510" s="74"/>
      <c r="B510" s="18"/>
      <c r="C510" s="19"/>
      <c r="D510" s="24" t="s">
        <v>4</v>
      </c>
    </row>
    <row r="511" spans="1:4" ht="19.5" customHeight="1" x14ac:dyDescent="0.45">
      <c r="A511" s="73"/>
      <c r="B511" s="20"/>
      <c r="C511" s="21"/>
      <c r="D511" s="24" t="s">
        <v>4</v>
      </c>
    </row>
    <row r="512" spans="1:4" ht="19.5" customHeight="1" x14ac:dyDescent="0.45">
      <c r="A512" s="74"/>
      <c r="B512" s="18"/>
      <c r="C512" s="19"/>
      <c r="D512" s="24" t="s">
        <v>4</v>
      </c>
    </row>
    <row r="513" spans="1:4" ht="19.5" customHeight="1" x14ac:dyDescent="0.45">
      <c r="A513" s="73"/>
      <c r="B513" s="20"/>
      <c r="C513" s="21"/>
      <c r="D513" s="24" t="s">
        <v>4</v>
      </c>
    </row>
    <row r="514" spans="1:4" ht="19.5" customHeight="1" x14ac:dyDescent="0.45">
      <c r="A514" s="74"/>
      <c r="B514" s="18"/>
      <c r="C514" s="19"/>
      <c r="D514" s="24" t="s">
        <v>4</v>
      </c>
    </row>
    <row r="515" spans="1:4" ht="19.5" customHeight="1" x14ac:dyDescent="0.45">
      <c r="A515" s="73"/>
      <c r="B515" s="20"/>
      <c r="C515" s="21"/>
      <c r="D515" s="24" t="s">
        <v>4</v>
      </c>
    </row>
    <row r="516" spans="1:4" ht="19.5" customHeight="1" x14ac:dyDescent="0.45">
      <c r="A516" s="74"/>
      <c r="B516" s="18"/>
      <c r="C516" s="19"/>
      <c r="D516" s="24" t="s">
        <v>4</v>
      </c>
    </row>
    <row r="517" spans="1:4" ht="19.5" customHeight="1" x14ac:dyDescent="0.45">
      <c r="A517" s="73"/>
      <c r="B517" s="20"/>
      <c r="C517" s="21"/>
      <c r="D517" s="24" t="s">
        <v>4</v>
      </c>
    </row>
    <row r="518" spans="1:4" ht="19.5" customHeight="1" x14ac:dyDescent="0.45">
      <c r="A518" s="74"/>
      <c r="B518" s="18"/>
      <c r="C518" s="19"/>
      <c r="D518" s="24" t="s">
        <v>4</v>
      </c>
    </row>
    <row r="519" spans="1:4" ht="19.5" customHeight="1" x14ac:dyDescent="0.45">
      <c r="A519" s="73"/>
      <c r="B519" s="20"/>
      <c r="C519" s="21"/>
      <c r="D519" s="24" t="s">
        <v>4</v>
      </c>
    </row>
    <row r="520" spans="1:4" ht="19.5" customHeight="1" x14ac:dyDescent="0.45">
      <c r="A520" s="74"/>
      <c r="B520" s="18"/>
      <c r="C520" s="19"/>
      <c r="D520" s="24" t="s">
        <v>4</v>
      </c>
    </row>
    <row r="521" spans="1:4" ht="19.5" customHeight="1" x14ac:dyDescent="0.45">
      <c r="A521" s="73"/>
      <c r="B521" s="20"/>
      <c r="C521" s="21"/>
      <c r="D521" s="24" t="s">
        <v>4</v>
      </c>
    </row>
    <row r="522" spans="1:4" ht="19.5" customHeight="1" x14ac:dyDescent="0.45">
      <c r="A522" s="74"/>
      <c r="B522" s="18"/>
      <c r="C522" s="19"/>
      <c r="D522" s="24" t="s">
        <v>4</v>
      </c>
    </row>
    <row r="523" spans="1:4" ht="19.5" customHeight="1" x14ac:dyDescent="0.45">
      <c r="A523" s="73"/>
      <c r="B523" s="20"/>
      <c r="C523" s="21"/>
      <c r="D523" s="24" t="s">
        <v>4</v>
      </c>
    </row>
    <row r="524" spans="1:4" ht="19.5" customHeight="1" x14ac:dyDescent="0.45">
      <c r="A524" s="74"/>
      <c r="B524" s="18"/>
      <c r="C524" s="19"/>
      <c r="D524" s="24" t="s">
        <v>4</v>
      </c>
    </row>
    <row r="525" spans="1:4" ht="19.5" customHeight="1" x14ac:dyDescent="0.45">
      <c r="A525" s="73"/>
      <c r="B525" s="20"/>
      <c r="C525" s="21"/>
      <c r="D525" s="24" t="s">
        <v>4</v>
      </c>
    </row>
    <row r="526" spans="1:4" ht="19.5" customHeight="1" x14ac:dyDescent="0.45">
      <c r="A526" s="74"/>
      <c r="B526" s="18"/>
      <c r="C526" s="19"/>
      <c r="D526" s="24" t="s">
        <v>4</v>
      </c>
    </row>
    <row r="527" spans="1:4" ht="19.5" customHeight="1" x14ac:dyDescent="0.45">
      <c r="A527" s="73"/>
      <c r="B527" s="20"/>
      <c r="C527" s="21"/>
      <c r="D527" s="24" t="s">
        <v>4</v>
      </c>
    </row>
    <row r="528" spans="1:4" ht="19.5" customHeight="1" x14ac:dyDescent="0.45">
      <c r="A528" s="74"/>
      <c r="B528" s="18"/>
      <c r="C528" s="19"/>
      <c r="D528" s="24" t="s">
        <v>4</v>
      </c>
    </row>
    <row r="529" spans="1:4" ht="19.5" customHeight="1" x14ac:dyDescent="0.45">
      <c r="A529" s="73"/>
      <c r="B529" s="20"/>
      <c r="C529" s="21"/>
      <c r="D529" s="24" t="s">
        <v>4</v>
      </c>
    </row>
    <row r="530" spans="1:4" ht="19.5" customHeight="1" x14ac:dyDescent="0.45">
      <c r="A530" s="74"/>
      <c r="B530" s="18"/>
      <c r="C530" s="19"/>
      <c r="D530" s="24" t="s">
        <v>4</v>
      </c>
    </row>
    <row r="531" spans="1:4" ht="19.5" customHeight="1" x14ac:dyDescent="0.45">
      <c r="A531" s="73"/>
      <c r="B531" s="20"/>
      <c r="C531" s="21"/>
      <c r="D531" s="24" t="s">
        <v>4</v>
      </c>
    </row>
    <row r="532" spans="1:4" ht="19.5" customHeight="1" x14ac:dyDescent="0.45">
      <c r="A532" s="74"/>
      <c r="B532" s="18"/>
      <c r="C532" s="19"/>
      <c r="D532" s="24" t="s">
        <v>4</v>
      </c>
    </row>
    <row r="533" spans="1:4" ht="19.5" customHeight="1" x14ac:dyDescent="0.45">
      <c r="A533" s="73"/>
      <c r="B533" s="20"/>
      <c r="C533" s="21"/>
      <c r="D533" s="24" t="s">
        <v>4</v>
      </c>
    </row>
    <row r="534" spans="1:4" ht="19.5" customHeight="1" x14ac:dyDescent="0.45">
      <c r="A534" s="74"/>
      <c r="B534" s="18"/>
      <c r="C534" s="19"/>
      <c r="D534" s="24" t="s">
        <v>4</v>
      </c>
    </row>
    <row r="535" spans="1:4" ht="19.5" customHeight="1" x14ac:dyDescent="0.45">
      <c r="A535" s="73"/>
      <c r="B535" s="20"/>
      <c r="C535" s="21"/>
      <c r="D535" s="24" t="s">
        <v>4</v>
      </c>
    </row>
    <row r="536" spans="1:4" ht="19.5" customHeight="1" x14ac:dyDescent="0.45">
      <c r="A536" s="74"/>
      <c r="B536" s="18"/>
      <c r="C536" s="19"/>
      <c r="D536" s="24" t="s">
        <v>4</v>
      </c>
    </row>
    <row r="537" spans="1:4" ht="19.5" customHeight="1" x14ac:dyDescent="0.45">
      <c r="A537" s="73"/>
      <c r="B537" s="20"/>
      <c r="C537" s="21"/>
      <c r="D537" s="24" t="s">
        <v>4</v>
      </c>
    </row>
    <row r="538" spans="1:4" ht="19.5" customHeight="1" x14ac:dyDescent="0.45">
      <c r="A538" s="74"/>
      <c r="B538" s="18"/>
      <c r="C538" s="19"/>
      <c r="D538" s="24" t="s">
        <v>4</v>
      </c>
    </row>
    <row r="539" spans="1:4" ht="19.5" customHeight="1" x14ac:dyDescent="0.45">
      <c r="A539" s="73"/>
      <c r="B539" s="20"/>
      <c r="C539" s="21"/>
      <c r="D539" s="24" t="s">
        <v>4</v>
      </c>
    </row>
    <row r="540" spans="1:4" ht="19.5" customHeight="1" x14ac:dyDescent="0.45">
      <c r="A540" s="74"/>
      <c r="B540" s="18"/>
      <c r="C540" s="19"/>
      <c r="D540" s="24" t="s">
        <v>4</v>
      </c>
    </row>
    <row r="541" spans="1:4" ht="19.5" customHeight="1" x14ac:dyDescent="0.45">
      <c r="A541" s="73"/>
      <c r="B541" s="20"/>
      <c r="C541" s="21"/>
      <c r="D541" s="24" t="s">
        <v>4</v>
      </c>
    </row>
    <row r="542" spans="1:4" ht="19.5" customHeight="1" x14ac:dyDescent="0.45">
      <c r="A542" s="74"/>
      <c r="B542" s="18"/>
      <c r="C542" s="19"/>
      <c r="D542" s="24" t="s">
        <v>4</v>
      </c>
    </row>
    <row r="543" spans="1:4" ht="19.5" customHeight="1" x14ac:dyDescent="0.45">
      <c r="A543" s="73"/>
      <c r="B543" s="20"/>
      <c r="C543" s="21"/>
      <c r="D543" s="24" t="s">
        <v>4</v>
      </c>
    </row>
    <row r="544" spans="1:4" ht="19.5" customHeight="1" x14ac:dyDescent="0.45">
      <c r="A544" s="74"/>
      <c r="B544" s="18"/>
      <c r="C544" s="19"/>
      <c r="D544" s="24" t="s">
        <v>4</v>
      </c>
    </row>
    <row r="545" spans="1:4" ht="19.5" customHeight="1" x14ac:dyDescent="0.45">
      <c r="A545" s="73"/>
      <c r="B545" s="20"/>
      <c r="C545" s="21"/>
      <c r="D545" s="24" t="s">
        <v>4</v>
      </c>
    </row>
    <row r="546" spans="1:4" ht="19.5" customHeight="1" x14ac:dyDescent="0.45">
      <c r="A546" s="74"/>
      <c r="B546" s="18"/>
      <c r="C546" s="19"/>
      <c r="D546" s="24" t="s">
        <v>4</v>
      </c>
    </row>
    <row r="547" spans="1:4" ht="19.5" customHeight="1" x14ac:dyDescent="0.45">
      <c r="A547" s="73"/>
      <c r="B547" s="20"/>
      <c r="C547" s="21"/>
      <c r="D547" s="24" t="s">
        <v>4</v>
      </c>
    </row>
    <row r="548" spans="1:4" ht="19.5" customHeight="1" x14ac:dyDescent="0.45">
      <c r="A548" s="74"/>
      <c r="B548" s="18"/>
      <c r="C548" s="19"/>
      <c r="D548" s="24" t="s">
        <v>4</v>
      </c>
    </row>
    <row r="549" spans="1:4" ht="19.5" customHeight="1" x14ac:dyDescent="0.45">
      <c r="A549" s="73"/>
      <c r="B549" s="20"/>
      <c r="C549" s="21"/>
      <c r="D549" s="24" t="s">
        <v>4</v>
      </c>
    </row>
    <row r="550" spans="1:4" ht="19.5" customHeight="1" x14ac:dyDescent="0.45">
      <c r="A550" s="74"/>
      <c r="B550" s="18"/>
      <c r="C550" s="19"/>
      <c r="D550" s="24" t="s">
        <v>4</v>
      </c>
    </row>
    <row r="551" spans="1:4" ht="19.5" customHeight="1" x14ac:dyDescent="0.45">
      <c r="A551" s="73"/>
      <c r="B551" s="20"/>
      <c r="C551" s="21"/>
      <c r="D551" s="24" t="s">
        <v>4</v>
      </c>
    </row>
    <row r="552" spans="1:4" ht="19.5" customHeight="1" x14ac:dyDescent="0.45">
      <c r="A552" s="74"/>
      <c r="B552" s="18"/>
      <c r="C552" s="19"/>
      <c r="D552" s="24" t="s">
        <v>4</v>
      </c>
    </row>
    <row r="553" spans="1:4" ht="19.5" customHeight="1" x14ac:dyDescent="0.45">
      <c r="A553" s="73"/>
      <c r="B553" s="20"/>
      <c r="C553" s="21"/>
      <c r="D553" s="24" t="s">
        <v>4</v>
      </c>
    </row>
    <row r="554" spans="1:4" ht="19.5" customHeight="1" x14ac:dyDescent="0.45">
      <c r="A554" s="74"/>
      <c r="B554" s="18"/>
      <c r="C554" s="19"/>
      <c r="D554" s="24" t="s">
        <v>4</v>
      </c>
    </row>
    <row r="555" spans="1:4" ht="19.5" customHeight="1" x14ac:dyDescent="0.45">
      <c r="A555" s="73"/>
      <c r="B555" s="20"/>
      <c r="C555" s="21"/>
      <c r="D555" s="24" t="s">
        <v>4</v>
      </c>
    </row>
    <row r="556" spans="1:4" ht="19.5" customHeight="1" x14ac:dyDescent="0.45">
      <c r="A556" s="74"/>
      <c r="B556" s="18"/>
      <c r="C556" s="19"/>
      <c r="D556" s="24" t="s">
        <v>4</v>
      </c>
    </row>
    <row r="557" spans="1:4" ht="19.5" customHeight="1" x14ac:dyDescent="0.45">
      <c r="A557" s="73"/>
      <c r="B557" s="20"/>
      <c r="C557" s="21"/>
      <c r="D557" s="24" t="s">
        <v>4</v>
      </c>
    </row>
    <row r="558" spans="1:4" ht="19.5" customHeight="1" x14ac:dyDescent="0.45">
      <c r="A558" s="74"/>
      <c r="B558" s="18"/>
      <c r="C558" s="19"/>
      <c r="D558" s="24" t="s">
        <v>4</v>
      </c>
    </row>
    <row r="559" spans="1:4" ht="19.5" customHeight="1" x14ac:dyDescent="0.45">
      <c r="A559" s="73"/>
      <c r="B559" s="20"/>
      <c r="C559" s="21"/>
      <c r="D559" s="24" t="s">
        <v>4</v>
      </c>
    </row>
    <row r="560" spans="1:4" ht="19.5" customHeight="1" x14ac:dyDescent="0.45">
      <c r="A560" s="74"/>
      <c r="B560" s="18"/>
      <c r="C560" s="19"/>
      <c r="D560" s="24" t="s">
        <v>4</v>
      </c>
    </row>
    <row r="561" spans="1:4" ht="19.5" customHeight="1" x14ac:dyDescent="0.45">
      <c r="A561" s="73"/>
      <c r="B561" s="20"/>
      <c r="C561" s="21"/>
      <c r="D561" s="24" t="s">
        <v>4</v>
      </c>
    </row>
    <row r="562" spans="1:4" ht="19.5" customHeight="1" x14ac:dyDescent="0.45">
      <c r="A562" s="74"/>
      <c r="B562" s="18"/>
      <c r="C562" s="19"/>
      <c r="D562" s="24" t="s">
        <v>4</v>
      </c>
    </row>
    <row r="563" spans="1:4" ht="19.5" customHeight="1" x14ac:dyDescent="0.45">
      <c r="A563" s="73"/>
      <c r="B563" s="20"/>
      <c r="C563" s="21"/>
      <c r="D563" s="24" t="s">
        <v>4</v>
      </c>
    </row>
    <row r="564" spans="1:4" ht="19.5" customHeight="1" x14ac:dyDescent="0.45">
      <c r="A564" s="74"/>
      <c r="B564" s="18"/>
      <c r="C564" s="19"/>
      <c r="D564" s="24" t="s">
        <v>4</v>
      </c>
    </row>
    <row r="565" spans="1:4" ht="19.5" customHeight="1" x14ac:dyDescent="0.45">
      <c r="A565" s="73"/>
      <c r="B565" s="20"/>
      <c r="C565" s="21"/>
      <c r="D565" s="24" t="s">
        <v>4</v>
      </c>
    </row>
    <row r="566" spans="1:4" ht="19.5" customHeight="1" x14ac:dyDescent="0.45">
      <c r="A566" s="74"/>
      <c r="B566" s="18"/>
      <c r="C566" s="19"/>
      <c r="D566" s="24" t="s">
        <v>4</v>
      </c>
    </row>
    <row r="567" spans="1:4" ht="19.5" customHeight="1" x14ac:dyDescent="0.45">
      <c r="A567" s="73"/>
      <c r="B567" s="20"/>
      <c r="C567" s="21"/>
      <c r="D567" s="24" t="s">
        <v>4</v>
      </c>
    </row>
    <row r="568" spans="1:4" ht="19.5" customHeight="1" x14ac:dyDescent="0.45">
      <c r="A568" s="74"/>
      <c r="B568" s="18"/>
      <c r="C568" s="19"/>
      <c r="D568" s="24" t="s">
        <v>4</v>
      </c>
    </row>
    <row r="569" spans="1:4" ht="19.5" customHeight="1" x14ac:dyDescent="0.45">
      <c r="A569" s="73"/>
      <c r="B569" s="20"/>
      <c r="C569" s="21"/>
      <c r="D569" s="24" t="s">
        <v>4</v>
      </c>
    </row>
    <row r="570" spans="1:4" ht="19.5" customHeight="1" x14ac:dyDescent="0.45">
      <c r="A570" s="74"/>
      <c r="B570" s="18"/>
      <c r="C570" s="19"/>
      <c r="D570" s="24" t="s">
        <v>4</v>
      </c>
    </row>
    <row r="571" spans="1:4" ht="19.5" customHeight="1" x14ac:dyDescent="0.45">
      <c r="A571" s="73"/>
      <c r="B571" s="20"/>
      <c r="C571" s="21"/>
      <c r="D571" s="24" t="s">
        <v>4</v>
      </c>
    </row>
    <row r="572" spans="1:4" ht="19.5" customHeight="1" x14ac:dyDescent="0.45">
      <c r="A572" s="74"/>
      <c r="B572" s="18"/>
      <c r="C572" s="19"/>
      <c r="D572" s="24" t="s">
        <v>4</v>
      </c>
    </row>
    <row r="573" spans="1:4" ht="19.5" customHeight="1" x14ac:dyDescent="0.45">
      <c r="A573" s="73"/>
      <c r="B573" s="20"/>
      <c r="C573" s="21"/>
      <c r="D573" s="24" t="s">
        <v>4</v>
      </c>
    </row>
    <row r="574" spans="1:4" ht="19.5" customHeight="1" x14ac:dyDescent="0.45">
      <c r="A574" s="74"/>
      <c r="B574" s="18"/>
      <c r="C574" s="19"/>
      <c r="D574" s="24" t="s">
        <v>4</v>
      </c>
    </row>
    <row r="575" spans="1:4" ht="19.5" customHeight="1" x14ac:dyDescent="0.45">
      <c r="A575" s="73"/>
      <c r="B575" s="20"/>
      <c r="C575" s="21"/>
      <c r="D575" s="24" t="s">
        <v>4</v>
      </c>
    </row>
    <row r="576" spans="1:4" ht="19.5" customHeight="1" x14ac:dyDescent="0.45">
      <c r="A576" s="74"/>
      <c r="B576" s="18"/>
      <c r="C576" s="19"/>
      <c r="D576" s="24" t="s">
        <v>4</v>
      </c>
    </row>
    <row r="577" spans="1:4" ht="19.5" customHeight="1" x14ac:dyDescent="0.45">
      <c r="A577" s="73"/>
      <c r="B577" s="20"/>
      <c r="C577" s="21"/>
      <c r="D577" s="24" t="s">
        <v>4</v>
      </c>
    </row>
    <row r="578" spans="1:4" ht="19.5" customHeight="1" x14ac:dyDescent="0.45">
      <c r="A578" s="74"/>
      <c r="B578" s="18"/>
      <c r="C578" s="19"/>
      <c r="D578" s="24" t="s">
        <v>4</v>
      </c>
    </row>
    <row r="579" spans="1:4" ht="19.5" customHeight="1" x14ac:dyDescent="0.45">
      <c r="A579" s="73"/>
      <c r="B579" s="20"/>
      <c r="C579" s="21"/>
      <c r="D579" s="24" t="s">
        <v>4</v>
      </c>
    </row>
    <row r="580" spans="1:4" ht="19.5" customHeight="1" x14ac:dyDescent="0.45">
      <c r="A580" s="74"/>
      <c r="B580" s="18"/>
      <c r="C580" s="19"/>
      <c r="D580" s="24" t="s">
        <v>4</v>
      </c>
    </row>
    <row r="581" spans="1:4" ht="19.5" customHeight="1" x14ac:dyDescent="0.45">
      <c r="A581" s="73"/>
      <c r="B581" s="20"/>
      <c r="C581" s="21"/>
      <c r="D581" s="24" t="s">
        <v>4</v>
      </c>
    </row>
    <row r="582" spans="1:4" ht="19.5" customHeight="1" x14ac:dyDescent="0.45">
      <c r="A582" s="74"/>
      <c r="B582" s="18"/>
      <c r="C582" s="19"/>
      <c r="D582" s="24" t="s">
        <v>4</v>
      </c>
    </row>
    <row r="583" spans="1:4" ht="19.5" customHeight="1" x14ac:dyDescent="0.45">
      <c r="A583" s="73"/>
      <c r="B583" s="20"/>
      <c r="C583" s="21"/>
      <c r="D583" s="24" t="s">
        <v>4</v>
      </c>
    </row>
    <row r="584" spans="1:4" ht="19.5" customHeight="1" x14ac:dyDescent="0.45">
      <c r="A584" s="74"/>
      <c r="B584" s="18"/>
      <c r="C584" s="19"/>
      <c r="D584" s="24" t="s">
        <v>4</v>
      </c>
    </row>
    <row r="585" spans="1:4" ht="19.5" customHeight="1" x14ac:dyDescent="0.45">
      <c r="A585" s="73"/>
      <c r="B585" s="20"/>
      <c r="C585" s="21"/>
      <c r="D585" s="24" t="s">
        <v>4</v>
      </c>
    </row>
    <row r="586" spans="1:4" ht="19.5" customHeight="1" x14ac:dyDescent="0.45">
      <c r="A586" s="74"/>
      <c r="B586" s="18"/>
      <c r="C586" s="19"/>
      <c r="D586" s="24" t="s">
        <v>4</v>
      </c>
    </row>
    <row r="587" spans="1:4" ht="19.5" customHeight="1" x14ac:dyDescent="0.45">
      <c r="A587" s="73"/>
      <c r="B587" s="20"/>
      <c r="C587" s="21"/>
      <c r="D587" s="24" t="s">
        <v>4</v>
      </c>
    </row>
    <row r="588" spans="1:4" ht="19.5" customHeight="1" x14ac:dyDescent="0.45">
      <c r="A588" s="74"/>
      <c r="B588" s="18"/>
      <c r="C588" s="19"/>
      <c r="D588" s="24" t="s">
        <v>4</v>
      </c>
    </row>
    <row r="589" spans="1:4" ht="19.5" customHeight="1" x14ac:dyDescent="0.45">
      <c r="A589" s="73"/>
      <c r="B589" s="20"/>
      <c r="C589" s="21"/>
      <c r="D589" s="24" t="s">
        <v>4</v>
      </c>
    </row>
    <row r="590" spans="1:4" ht="19.5" customHeight="1" x14ac:dyDescent="0.45">
      <c r="A590" s="74"/>
      <c r="B590" s="18"/>
      <c r="C590" s="19"/>
      <c r="D590" s="24" t="s">
        <v>4</v>
      </c>
    </row>
    <row r="591" spans="1:4" ht="19.5" customHeight="1" x14ac:dyDescent="0.45">
      <c r="A591" s="73"/>
      <c r="B591" s="20"/>
      <c r="C591" s="21"/>
      <c r="D591" s="24" t="s">
        <v>4</v>
      </c>
    </row>
    <row r="592" spans="1:4" ht="19.5" customHeight="1" x14ac:dyDescent="0.45">
      <c r="A592" s="74"/>
      <c r="B592" s="18"/>
      <c r="C592" s="19"/>
      <c r="D592" s="24" t="s">
        <v>4</v>
      </c>
    </row>
    <row r="593" spans="1:4" ht="19.5" customHeight="1" x14ac:dyDescent="0.45">
      <c r="A593" s="73"/>
      <c r="B593" s="20"/>
      <c r="C593" s="21"/>
      <c r="D593" s="24" t="s">
        <v>4</v>
      </c>
    </row>
    <row r="594" spans="1:4" ht="19.5" customHeight="1" x14ac:dyDescent="0.45">
      <c r="A594" s="74"/>
      <c r="B594" s="18"/>
      <c r="C594" s="19"/>
      <c r="D594" s="24" t="s">
        <v>4</v>
      </c>
    </row>
    <row r="595" spans="1:4" ht="19.5" customHeight="1" x14ac:dyDescent="0.45">
      <c r="A595" s="73"/>
      <c r="B595" s="20"/>
      <c r="C595" s="21"/>
      <c r="D595" s="24" t="s">
        <v>4</v>
      </c>
    </row>
    <row r="596" spans="1:4" ht="19.5" customHeight="1" x14ac:dyDescent="0.45">
      <c r="A596" s="74"/>
      <c r="B596" s="18"/>
      <c r="C596" s="19"/>
      <c r="D596" s="24" t="s">
        <v>4</v>
      </c>
    </row>
    <row r="597" spans="1:4" ht="19.5" customHeight="1" x14ac:dyDescent="0.45">
      <c r="A597" s="73"/>
      <c r="B597" s="20"/>
      <c r="C597" s="21"/>
      <c r="D597" s="24" t="s">
        <v>4</v>
      </c>
    </row>
    <row r="598" spans="1:4" ht="19.5" customHeight="1" x14ac:dyDescent="0.45">
      <c r="A598" s="74"/>
      <c r="B598" s="18"/>
      <c r="C598" s="19"/>
      <c r="D598" s="24" t="s">
        <v>4</v>
      </c>
    </row>
    <row r="599" spans="1:4" ht="19.5" customHeight="1" x14ac:dyDescent="0.45">
      <c r="A599" s="73"/>
      <c r="B599" s="20"/>
      <c r="C599" s="21"/>
      <c r="D599" s="24" t="s">
        <v>4</v>
      </c>
    </row>
    <row r="600" spans="1:4" ht="19.5" customHeight="1" x14ac:dyDescent="0.45">
      <c r="A600" s="74"/>
      <c r="B600" s="18"/>
      <c r="C600" s="19"/>
      <c r="D600" s="24" t="s">
        <v>4</v>
      </c>
    </row>
    <row r="601" spans="1:4" ht="19.5" customHeight="1" x14ac:dyDescent="0.45">
      <c r="A601" s="73"/>
      <c r="B601" s="20"/>
      <c r="C601" s="21"/>
      <c r="D601" s="24" t="s">
        <v>4</v>
      </c>
    </row>
    <row r="602" spans="1:4" ht="19.5" customHeight="1" x14ac:dyDescent="0.45">
      <c r="A602" s="74"/>
      <c r="B602" s="18"/>
      <c r="C602" s="19"/>
      <c r="D602" s="24" t="s">
        <v>4</v>
      </c>
    </row>
    <row r="603" spans="1:4" ht="19.5" customHeight="1" x14ac:dyDescent="0.45">
      <c r="A603" s="73"/>
      <c r="B603" s="20"/>
      <c r="C603" s="21"/>
      <c r="D603" s="24" t="s">
        <v>4</v>
      </c>
    </row>
    <row r="604" spans="1:4" ht="19.5" customHeight="1" x14ac:dyDescent="0.45">
      <c r="A604" s="74"/>
      <c r="B604" s="18"/>
      <c r="C604" s="19"/>
      <c r="D604" s="24" t="s">
        <v>4</v>
      </c>
    </row>
    <row r="605" spans="1:4" ht="19.5" customHeight="1" x14ac:dyDescent="0.45">
      <c r="A605" s="73"/>
      <c r="B605" s="20"/>
      <c r="C605" s="21"/>
      <c r="D605" s="24" t="s">
        <v>4</v>
      </c>
    </row>
    <row r="606" spans="1:4" ht="19.5" customHeight="1" x14ac:dyDescent="0.45">
      <c r="A606" s="74"/>
      <c r="B606" s="18"/>
      <c r="C606" s="19"/>
      <c r="D606" s="24" t="s">
        <v>4</v>
      </c>
    </row>
    <row r="607" spans="1:4" ht="19.5" customHeight="1" x14ac:dyDescent="0.45">
      <c r="A607" s="73"/>
      <c r="B607" s="20"/>
      <c r="C607" s="21"/>
      <c r="D607" s="24" t="s">
        <v>4</v>
      </c>
    </row>
    <row r="608" spans="1:4" ht="19.5" customHeight="1" x14ac:dyDescent="0.45">
      <c r="A608" s="74"/>
      <c r="B608" s="18"/>
      <c r="C608" s="19"/>
      <c r="D608" s="24" t="s">
        <v>4</v>
      </c>
    </row>
    <row r="609" spans="1:4" ht="19.5" customHeight="1" x14ac:dyDescent="0.45">
      <c r="A609" s="73"/>
      <c r="B609" s="20"/>
      <c r="C609" s="21"/>
      <c r="D609" s="24" t="s">
        <v>4</v>
      </c>
    </row>
    <row r="610" spans="1:4" ht="19.5" customHeight="1" x14ac:dyDescent="0.45">
      <c r="A610" s="74"/>
      <c r="B610" s="18"/>
      <c r="C610" s="19"/>
      <c r="D610" s="24" t="s">
        <v>4</v>
      </c>
    </row>
    <row r="611" spans="1:4" ht="19.5" customHeight="1" x14ac:dyDescent="0.45">
      <c r="A611" s="73"/>
      <c r="B611" s="20"/>
      <c r="C611" s="21"/>
      <c r="D611" s="24" t="s">
        <v>4</v>
      </c>
    </row>
    <row r="612" spans="1:4" ht="19.5" customHeight="1" x14ac:dyDescent="0.45">
      <c r="A612" s="74"/>
      <c r="B612" s="18"/>
      <c r="C612" s="19"/>
      <c r="D612" s="24" t="s">
        <v>4</v>
      </c>
    </row>
    <row r="613" spans="1:4" ht="19.5" customHeight="1" x14ac:dyDescent="0.45">
      <c r="A613" s="73"/>
      <c r="B613" s="20"/>
      <c r="C613" s="21"/>
      <c r="D613" s="24" t="s">
        <v>4</v>
      </c>
    </row>
    <row r="614" spans="1:4" ht="19.5" customHeight="1" x14ac:dyDescent="0.45">
      <c r="A614" s="74"/>
      <c r="B614" s="18"/>
      <c r="C614" s="19"/>
      <c r="D614" s="24" t="s">
        <v>4</v>
      </c>
    </row>
    <row r="615" spans="1:4" ht="19.5" customHeight="1" x14ac:dyDescent="0.45">
      <c r="A615" s="73"/>
      <c r="B615" s="20"/>
      <c r="C615" s="21"/>
      <c r="D615" s="24" t="s">
        <v>4</v>
      </c>
    </row>
    <row r="616" spans="1:4" ht="19.5" customHeight="1" x14ac:dyDescent="0.45">
      <c r="A616" s="74"/>
      <c r="B616" s="18"/>
      <c r="C616" s="19"/>
      <c r="D616" s="24" t="s">
        <v>4</v>
      </c>
    </row>
    <row r="617" spans="1:4" ht="19.5" customHeight="1" x14ac:dyDescent="0.45">
      <c r="A617" s="73"/>
      <c r="B617" s="20"/>
      <c r="C617" s="21"/>
      <c r="D617" s="24" t="s">
        <v>4</v>
      </c>
    </row>
    <row r="618" spans="1:4" ht="19.5" customHeight="1" x14ac:dyDescent="0.45">
      <c r="A618" s="74"/>
      <c r="B618" s="18"/>
      <c r="C618" s="19"/>
      <c r="D618" s="24" t="s">
        <v>4</v>
      </c>
    </row>
    <row r="619" spans="1:4" ht="19.5" customHeight="1" x14ac:dyDescent="0.45">
      <c r="A619" s="73"/>
      <c r="B619" s="20"/>
      <c r="C619" s="21"/>
      <c r="D619" s="24" t="s">
        <v>4</v>
      </c>
    </row>
    <row r="620" spans="1:4" ht="19.5" customHeight="1" x14ac:dyDescent="0.45">
      <c r="A620" s="74"/>
      <c r="B620" s="18"/>
      <c r="C620" s="19"/>
      <c r="D620" s="24" t="s">
        <v>4</v>
      </c>
    </row>
    <row r="621" spans="1:4" ht="19.5" customHeight="1" x14ac:dyDescent="0.45">
      <c r="A621" s="73"/>
      <c r="B621" s="20"/>
      <c r="C621" s="21"/>
      <c r="D621" s="24" t="s">
        <v>4</v>
      </c>
    </row>
    <row r="622" spans="1:4" ht="19.5" customHeight="1" x14ac:dyDescent="0.45">
      <c r="A622" s="74"/>
      <c r="B622" s="18"/>
      <c r="C622" s="19"/>
      <c r="D622" s="24" t="s">
        <v>4</v>
      </c>
    </row>
    <row r="623" spans="1:4" ht="19.5" customHeight="1" x14ac:dyDescent="0.45">
      <c r="A623" s="73"/>
      <c r="B623" s="20"/>
      <c r="C623" s="21"/>
      <c r="D623" s="24" t="s">
        <v>4</v>
      </c>
    </row>
    <row r="624" spans="1:4" ht="19.5" customHeight="1" x14ac:dyDescent="0.45">
      <c r="A624" s="74"/>
      <c r="B624" s="18"/>
      <c r="C624" s="19"/>
      <c r="D624" s="24" t="s">
        <v>4</v>
      </c>
    </row>
    <row r="625" spans="1:4" ht="19.5" customHeight="1" x14ac:dyDescent="0.45">
      <c r="A625" s="73"/>
      <c r="B625" s="20"/>
      <c r="C625" s="21"/>
      <c r="D625" s="24" t="s">
        <v>4</v>
      </c>
    </row>
    <row r="626" spans="1:4" ht="19.5" customHeight="1" x14ac:dyDescent="0.45">
      <c r="A626" s="74"/>
      <c r="B626" s="18"/>
      <c r="C626" s="19"/>
      <c r="D626" s="24" t="s">
        <v>4</v>
      </c>
    </row>
    <row r="627" spans="1:4" ht="19.5" customHeight="1" x14ac:dyDescent="0.45">
      <c r="A627" s="73"/>
      <c r="B627" s="20"/>
      <c r="C627" s="21"/>
      <c r="D627" s="24" t="s">
        <v>4</v>
      </c>
    </row>
    <row r="628" spans="1:4" ht="19.5" customHeight="1" x14ac:dyDescent="0.45">
      <c r="A628" s="74"/>
      <c r="B628" s="18"/>
      <c r="C628" s="19"/>
      <c r="D628" s="24" t="s">
        <v>4</v>
      </c>
    </row>
    <row r="629" spans="1:4" ht="19.5" customHeight="1" x14ac:dyDescent="0.45">
      <c r="A629" s="73"/>
      <c r="B629" s="20"/>
      <c r="C629" s="21"/>
      <c r="D629" s="24" t="s">
        <v>4</v>
      </c>
    </row>
    <row r="630" spans="1:4" ht="19.5" customHeight="1" x14ac:dyDescent="0.45">
      <c r="A630" s="74"/>
      <c r="B630" s="18"/>
      <c r="C630" s="19"/>
      <c r="D630" s="24" t="s">
        <v>4</v>
      </c>
    </row>
    <row r="631" spans="1:4" ht="19.5" customHeight="1" x14ac:dyDescent="0.45">
      <c r="A631" s="73"/>
      <c r="B631" s="20"/>
      <c r="C631" s="21"/>
      <c r="D631" s="24" t="s">
        <v>4</v>
      </c>
    </row>
    <row r="632" spans="1:4" ht="19.5" customHeight="1" x14ac:dyDescent="0.45">
      <c r="A632" s="74"/>
      <c r="B632" s="18"/>
      <c r="C632" s="19"/>
      <c r="D632" s="24" t="s">
        <v>4</v>
      </c>
    </row>
    <row r="633" spans="1:4" ht="19.5" customHeight="1" x14ac:dyDescent="0.45">
      <c r="A633" s="73"/>
      <c r="B633" s="20"/>
      <c r="C633" s="21"/>
      <c r="D633" s="24" t="s">
        <v>4</v>
      </c>
    </row>
    <row r="634" spans="1:4" ht="19.5" customHeight="1" x14ac:dyDescent="0.45">
      <c r="A634" s="74"/>
      <c r="B634" s="18"/>
      <c r="C634" s="19"/>
      <c r="D634" s="24" t="s">
        <v>4</v>
      </c>
    </row>
    <row r="635" spans="1:4" ht="19.5" customHeight="1" x14ac:dyDescent="0.45">
      <c r="A635" s="73"/>
      <c r="B635" s="20"/>
      <c r="C635" s="21"/>
      <c r="D635" s="24" t="s">
        <v>4</v>
      </c>
    </row>
    <row r="636" spans="1:4" ht="19.5" customHeight="1" x14ac:dyDescent="0.45">
      <c r="A636" s="74"/>
      <c r="B636" s="18"/>
      <c r="C636" s="19"/>
      <c r="D636" s="24" t="s">
        <v>4</v>
      </c>
    </row>
    <row r="637" spans="1:4" ht="19.5" customHeight="1" x14ac:dyDescent="0.45">
      <c r="A637" s="73"/>
      <c r="B637" s="20"/>
      <c r="C637" s="21"/>
      <c r="D637" s="24" t="s">
        <v>4</v>
      </c>
    </row>
    <row r="638" spans="1:4" ht="19.5" customHeight="1" x14ac:dyDescent="0.45">
      <c r="A638" s="74"/>
      <c r="B638" s="18"/>
      <c r="C638" s="19"/>
      <c r="D638" s="24" t="s">
        <v>4</v>
      </c>
    </row>
    <row r="639" spans="1:4" ht="19.5" customHeight="1" x14ac:dyDescent="0.45">
      <c r="A639" s="73"/>
      <c r="B639" s="20"/>
      <c r="C639" s="21"/>
      <c r="D639" s="24" t="s">
        <v>4</v>
      </c>
    </row>
    <row r="640" spans="1:4" ht="19.5" customHeight="1" x14ac:dyDescent="0.45">
      <c r="A640" s="74"/>
      <c r="B640" s="18"/>
      <c r="C640" s="19"/>
      <c r="D640" s="24" t="s">
        <v>4</v>
      </c>
    </row>
    <row r="641" spans="1:4" ht="19.5" customHeight="1" x14ac:dyDescent="0.45">
      <c r="A641" s="73"/>
      <c r="B641" s="20"/>
      <c r="C641" s="21"/>
      <c r="D641" s="24" t="s">
        <v>4</v>
      </c>
    </row>
    <row r="642" spans="1:4" ht="19.5" customHeight="1" x14ac:dyDescent="0.45">
      <c r="A642" s="74"/>
      <c r="B642" s="18"/>
      <c r="C642" s="19"/>
      <c r="D642" s="24" t="s">
        <v>4</v>
      </c>
    </row>
    <row r="643" spans="1:4" ht="19.5" customHeight="1" x14ac:dyDescent="0.45">
      <c r="A643" s="73"/>
      <c r="B643" s="20"/>
      <c r="C643" s="21"/>
      <c r="D643" s="24" t="s">
        <v>4</v>
      </c>
    </row>
    <row r="644" spans="1:4" ht="19.5" customHeight="1" x14ac:dyDescent="0.45">
      <c r="A644" s="74"/>
      <c r="B644" s="18"/>
      <c r="C644" s="19"/>
      <c r="D644" s="24" t="s">
        <v>4</v>
      </c>
    </row>
    <row r="645" spans="1:4" ht="19.5" customHeight="1" x14ac:dyDescent="0.45">
      <c r="A645" s="73"/>
      <c r="B645" s="20"/>
      <c r="C645" s="21"/>
      <c r="D645" s="24" t="s">
        <v>4</v>
      </c>
    </row>
    <row r="646" spans="1:4" ht="19.5" customHeight="1" x14ac:dyDescent="0.45">
      <c r="A646" s="74"/>
      <c r="B646" s="18"/>
      <c r="C646" s="19"/>
      <c r="D646" s="24" t="s">
        <v>4</v>
      </c>
    </row>
    <row r="647" spans="1:4" ht="19.5" customHeight="1" x14ac:dyDescent="0.45">
      <c r="A647" s="73"/>
      <c r="B647" s="20"/>
      <c r="C647" s="21"/>
      <c r="D647" s="24" t="s">
        <v>4</v>
      </c>
    </row>
    <row r="648" spans="1:4" ht="19.5" customHeight="1" x14ac:dyDescent="0.45">
      <c r="A648" s="74"/>
      <c r="B648" s="18"/>
      <c r="C648" s="19"/>
      <c r="D648" s="24" t="s">
        <v>4</v>
      </c>
    </row>
    <row r="649" spans="1:4" ht="19.5" customHeight="1" x14ac:dyDescent="0.45">
      <c r="A649" s="73"/>
      <c r="B649" s="20"/>
      <c r="C649" s="21"/>
      <c r="D649" s="24" t="s">
        <v>4</v>
      </c>
    </row>
    <row r="650" spans="1:4" ht="19.5" customHeight="1" x14ac:dyDescent="0.45">
      <c r="A650" s="74"/>
      <c r="B650" s="18"/>
      <c r="C650" s="19"/>
      <c r="D650" s="24" t="s">
        <v>4</v>
      </c>
    </row>
    <row r="651" spans="1:4" ht="19.5" customHeight="1" x14ac:dyDescent="0.45">
      <c r="A651" s="73"/>
      <c r="B651" s="20"/>
      <c r="C651" s="21"/>
      <c r="D651" s="24" t="s">
        <v>4</v>
      </c>
    </row>
    <row r="652" spans="1:4" ht="19.5" customHeight="1" x14ac:dyDescent="0.45">
      <c r="A652" s="74"/>
      <c r="B652" s="18"/>
      <c r="C652" s="19"/>
      <c r="D652" s="24" t="s">
        <v>4</v>
      </c>
    </row>
    <row r="653" spans="1:4" ht="19.5" customHeight="1" x14ac:dyDescent="0.45">
      <c r="A653" s="73"/>
      <c r="B653" s="20"/>
      <c r="C653" s="21"/>
      <c r="D653" s="24" t="s">
        <v>4</v>
      </c>
    </row>
    <row r="654" spans="1:4" ht="19.5" customHeight="1" x14ac:dyDescent="0.45">
      <c r="A654" s="74"/>
      <c r="B654" s="18"/>
      <c r="C654" s="19"/>
      <c r="D654" s="24" t="s">
        <v>4</v>
      </c>
    </row>
    <row r="655" spans="1:4" ht="19.5" customHeight="1" x14ac:dyDescent="0.45">
      <c r="A655" s="73"/>
      <c r="B655" s="20"/>
      <c r="C655" s="21"/>
      <c r="D655" s="24" t="s">
        <v>4</v>
      </c>
    </row>
    <row r="656" spans="1:4" ht="19.5" customHeight="1" x14ac:dyDescent="0.45">
      <c r="A656" s="74"/>
      <c r="B656" s="18"/>
      <c r="C656" s="19"/>
      <c r="D656" s="24" t="s">
        <v>4</v>
      </c>
    </row>
    <row r="657" spans="1:4" ht="19.5" customHeight="1" x14ac:dyDescent="0.45">
      <c r="A657" s="73"/>
      <c r="B657" s="20"/>
      <c r="C657" s="21"/>
      <c r="D657" s="24" t="s">
        <v>4</v>
      </c>
    </row>
    <row r="658" spans="1:4" ht="19.5" customHeight="1" x14ac:dyDescent="0.45">
      <c r="A658" s="74"/>
      <c r="B658" s="18"/>
      <c r="C658" s="19"/>
      <c r="D658" s="24" t="s">
        <v>4</v>
      </c>
    </row>
    <row r="659" spans="1:4" ht="19.5" customHeight="1" x14ac:dyDescent="0.45">
      <c r="A659" s="73"/>
      <c r="B659" s="20"/>
      <c r="C659" s="21"/>
      <c r="D659" s="24" t="s">
        <v>4</v>
      </c>
    </row>
    <row r="660" spans="1:4" ht="19.5" customHeight="1" x14ac:dyDescent="0.45">
      <c r="A660" s="74"/>
      <c r="B660" s="18"/>
      <c r="C660" s="19"/>
      <c r="D660" s="24" t="s">
        <v>4</v>
      </c>
    </row>
    <row r="661" spans="1:4" ht="19.5" customHeight="1" x14ac:dyDescent="0.45">
      <c r="A661" s="73"/>
      <c r="B661" s="20"/>
      <c r="C661" s="21"/>
      <c r="D661" s="24" t="s">
        <v>4</v>
      </c>
    </row>
    <row r="662" spans="1:4" ht="19.5" customHeight="1" x14ac:dyDescent="0.45">
      <c r="A662" s="74"/>
      <c r="B662" s="18"/>
      <c r="C662" s="19"/>
      <c r="D662" s="24" t="s">
        <v>4</v>
      </c>
    </row>
    <row r="663" spans="1:4" ht="19.5" customHeight="1" x14ac:dyDescent="0.45">
      <c r="A663" s="73"/>
      <c r="B663" s="20"/>
      <c r="C663" s="21"/>
      <c r="D663" s="24" t="s">
        <v>4</v>
      </c>
    </row>
    <row r="664" spans="1:4" ht="19.5" customHeight="1" x14ac:dyDescent="0.45">
      <c r="A664" s="74"/>
      <c r="B664" s="18"/>
      <c r="C664" s="19"/>
      <c r="D664" s="24" t="s">
        <v>4</v>
      </c>
    </row>
    <row r="665" spans="1:4" ht="19.5" customHeight="1" x14ac:dyDescent="0.45">
      <c r="A665" s="73"/>
      <c r="B665" s="20"/>
      <c r="C665" s="21"/>
      <c r="D665" s="24" t="s">
        <v>4</v>
      </c>
    </row>
    <row r="666" spans="1:4" ht="19.5" customHeight="1" x14ac:dyDescent="0.45">
      <c r="A666" s="74"/>
      <c r="B666" s="18"/>
      <c r="C666" s="19"/>
      <c r="D666" s="24" t="s">
        <v>4</v>
      </c>
    </row>
    <row r="667" spans="1:4" ht="19.5" customHeight="1" x14ac:dyDescent="0.45">
      <c r="A667" s="73"/>
      <c r="B667" s="20"/>
      <c r="C667" s="21"/>
      <c r="D667" s="24" t="s">
        <v>4</v>
      </c>
    </row>
    <row r="668" spans="1:4" ht="19.5" customHeight="1" x14ac:dyDescent="0.45">
      <c r="A668" s="74"/>
      <c r="B668" s="18"/>
      <c r="C668" s="19"/>
      <c r="D668" s="24" t="s">
        <v>4</v>
      </c>
    </row>
    <row r="669" spans="1:4" ht="19.5" customHeight="1" x14ac:dyDescent="0.45">
      <c r="A669" s="73"/>
      <c r="B669" s="20"/>
      <c r="C669" s="21"/>
      <c r="D669" s="24" t="s">
        <v>4</v>
      </c>
    </row>
    <row r="670" spans="1:4" ht="19.5" customHeight="1" x14ac:dyDescent="0.45">
      <c r="A670" s="74"/>
      <c r="B670" s="18"/>
      <c r="C670" s="19"/>
      <c r="D670" s="24" t="s">
        <v>4</v>
      </c>
    </row>
    <row r="671" spans="1:4" ht="19.5" customHeight="1" x14ac:dyDescent="0.45">
      <c r="A671" s="73"/>
      <c r="B671" s="20"/>
      <c r="C671" s="21"/>
      <c r="D671" s="24" t="s">
        <v>4</v>
      </c>
    </row>
    <row r="672" spans="1:4" ht="19.5" customHeight="1" x14ac:dyDescent="0.45">
      <c r="A672" s="74"/>
      <c r="B672" s="18"/>
      <c r="C672" s="19"/>
      <c r="D672" s="24" t="s">
        <v>4</v>
      </c>
    </row>
    <row r="673" spans="1:4" ht="19.5" customHeight="1" x14ac:dyDescent="0.45">
      <c r="A673" s="73"/>
      <c r="B673" s="20"/>
      <c r="C673" s="21"/>
      <c r="D673" s="24" t="s">
        <v>4</v>
      </c>
    </row>
    <row r="674" spans="1:4" ht="19.5" customHeight="1" x14ac:dyDescent="0.45">
      <c r="A674" s="74"/>
      <c r="B674" s="18"/>
      <c r="C674" s="19"/>
      <c r="D674" s="24" t="s">
        <v>4</v>
      </c>
    </row>
    <row r="675" spans="1:4" ht="19.5" customHeight="1" x14ac:dyDescent="0.45">
      <c r="A675" s="73"/>
      <c r="B675" s="20"/>
      <c r="C675" s="21"/>
      <c r="D675" s="24" t="s">
        <v>4</v>
      </c>
    </row>
    <row r="676" spans="1:4" ht="19.5" customHeight="1" x14ac:dyDescent="0.45">
      <c r="A676" s="74"/>
      <c r="B676" s="18"/>
      <c r="C676" s="19"/>
      <c r="D676" s="24" t="s">
        <v>4</v>
      </c>
    </row>
    <row r="677" spans="1:4" ht="19.5" customHeight="1" x14ac:dyDescent="0.45">
      <c r="A677" s="73"/>
      <c r="B677" s="20"/>
      <c r="C677" s="21"/>
      <c r="D677" s="24" t="s">
        <v>4</v>
      </c>
    </row>
    <row r="678" spans="1:4" ht="19.5" customHeight="1" x14ac:dyDescent="0.45">
      <c r="A678" s="74"/>
      <c r="B678" s="18"/>
      <c r="C678" s="19"/>
      <c r="D678" s="24" t="s">
        <v>4</v>
      </c>
    </row>
    <row r="679" spans="1:4" ht="19.5" customHeight="1" x14ac:dyDescent="0.45">
      <c r="A679" s="73"/>
      <c r="B679" s="20"/>
      <c r="C679" s="21"/>
      <c r="D679" s="24" t="s">
        <v>4</v>
      </c>
    </row>
    <row r="680" spans="1:4" ht="19.5" customHeight="1" x14ac:dyDescent="0.45">
      <c r="A680" s="74"/>
      <c r="B680" s="18"/>
      <c r="C680" s="19"/>
      <c r="D680" s="24" t="s">
        <v>4</v>
      </c>
    </row>
    <row r="681" spans="1:4" ht="19.5" customHeight="1" x14ac:dyDescent="0.45">
      <c r="A681" s="73"/>
      <c r="B681" s="20"/>
      <c r="C681" s="21"/>
      <c r="D681" s="24" t="s">
        <v>4</v>
      </c>
    </row>
    <row r="682" spans="1:4" ht="19.5" customHeight="1" x14ac:dyDescent="0.45">
      <c r="A682" s="74"/>
      <c r="B682" s="18"/>
      <c r="C682" s="19"/>
      <c r="D682" s="24" t="s">
        <v>4</v>
      </c>
    </row>
    <row r="683" spans="1:4" ht="19.5" customHeight="1" x14ac:dyDescent="0.45">
      <c r="A683" s="73"/>
      <c r="B683" s="20"/>
      <c r="C683" s="21"/>
      <c r="D683" s="24" t="s">
        <v>4</v>
      </c>
    </row>
    <row r="684" spans="1:4" ht="19.5" customHeight="1" x14ac:dyDescent="0.45">
      <c r="A684" s="74"/>
      <c r="B684" s="18"/>
      <c r="C684" s="19"/>
      <c r="D684" s="24" t="s">
        <v>4</v>
      </c>
    </row>
    <row r="685" spans="1:4" ht="19.5" customHeight="1" x14ac:dyDescent="0.45">
      <c r="A685" s="73"/>
      <c r="B685" s="20"/>
      <c r="C685" s="21"/>
      <c r="D685" s="24" t="s">
        <v>4</v>
      </c>
    </row>
    <row r="686" spans="1:4" ht="19.5" customHeight="1" x14ac:dyDescent="0.45">
      <c r="A686" s="74"/>
      <c r="B686" s="18"/>
      <c r="C686" s="19"/>
      <c r="D686" s="24" t="s">
        <v>4</v>
      </c>
    </row>
    <row r="687" spans="1:4" ht="19.5" customHeight="1" x14ac:dyDescent="0.45">
      <c r="A687" s="73"/>
      <c r="B687" s="20"/>
      <c r="C687" s="21"/>
      <c r="D687" s="24" t="s">
        <v>4</v>
      </c>
    </row>
    <row r="688" spans="1:4" ht="19.5" customHeight="1" x14ac:dyDescent="0.45">
      <c r="A688" s="74"/>
      <c r="B688" s="18"/>
      <c r="C688" s="19"/>
      <c r="D688" s="24" t="s">
        <v>4</v>
      </c>
    </row>
    <row r="689" spans="1:4" ht="19.5" customHeight="1" x14ac:dyDescent="0.45">
      <c r="A689" s="73"/>
      <c r="B689" s="20"/>
      <c r="C689" s="21"/>
      <c r="D689" s="24" t="s">
        <v>4</v>
      </c>
    </row>
    <row r="690" spans="1:4" ht="19.5" customHeight="1" x14ac:dyDescent="0.45">
      <c r="A690" s="74"/>
      <c r="B690" s="18"/>
      <c r="C690" s="19"/>
      <c r="D690" s="24" t="s">
        <v>4</v>
      </c>
    </row>
    <row r="691" spans="1:4" ht="19.5" customHeight="1" x14ac:dyDescent="0.45">
      <c r="A691" s="73"/>
      <c r="B691" s="20"/>
      <c r="C691" s="21"/>
      <c r="D691" s="24" t="s">
        <v>4</v>
      </c>
    </row>
    <row r="692" spans="1:4" ht="19.5" customHeight="1" x14ac:dyDescent="0.45">
      <c r="A692" s="74"/>
      <c r="B692" s="18"/>
      <c r="C692" s="19"/>
      <c r="D692" s="24" t="s">
        <v>4</v>
      </c>
    </row>
    <row r="693" spans="1:4" ht="19.5" customHeight="1" x14ac:dyDescent="0.45">
      <c r="A693" s="73"/>
      <c r="B693" s="20"/>
      <c r="C693" s="21"/>
      <c r="D693" s="24" t="s">
        <v>4</v>
      </c>
    </row>
    <row r="694" spans="1:4" ht="19.5" customHeight="1" x14ac:dyDescent="0.45">
      <c r="A694" s="74"/>
      <c r="B694" s="18"/>
      <c r="C694" s="19"/>
      <c r="D694" s="24" t="s">
        <v>4</v>
      </c>
    </row>
    <row r="695" spans="1:4" ht="19.5" customHeight="1" x14ac:dyDescent="0.45">
      <c r="A695" s="73"/>
      <c r="B695" s="20"/>
      <c r="C695" s="21"/>
      <c r="D695" s="24" t="s">
        <v>4</v>
      </c>
    </row>
    <row r="696" spans="1:4" ht="19.5" customHeight="1" x14ac:dyDescent="0.45">
      <c r="A696" s="74"/>
      <c r="B696" s="18"/>
      <c r="C696" s="19"/>
      <c r="D696" s="24" t="s">
        <v>4</v>
      </c>
    </row>
    <row r="697" spans="1:4" ht="19.5" customHeight="1" x14ac:dyDescent="0.45">
      <c r="A697" s="73"/>
      <c r="B697" s="20"/>
      <c r="C697" s="21"/>
      <c r="D697" s="24" t="s">
        <v>4</v>
      </c>
    </row>
    <row r="698" spans="1:4" ht="19.5" customHeight="1" x14ac:dyDescent="0.45">
      <c r="A698" s="74"/>
      <c r="B698" s="18"/>
      <c r="C698" s="19"/>
      <c r="D698" s="24" t="s">
        <v>4</v>
      </c>
    </row>
    <row r="699" spans="1:4" ht="19.5" customHeight="1" x14ac:dyDescent="0.45">
      <c r="A699" s="73"/>
      <c r="B699" s="20"/>
      <c r="C699" s="21"/>
      <c r="D699" s="24" t="s">
        <v>4</v>
      </c>
    </row>
    <row r="700" spans="1:4" ht="19.5" customHeight="1" x14ac:dyDescent="0.45">
      <c r="A700" s="74"/>
      <c r="B700" s="18"/>
      <c r="C700" s="19"/>
      <c r="D700" s="24" t="s">
        <v>4</v>
      </c>
    </row>
    <row r="701" spans="1:4" ht="19.5" customHeight="1" x14ac:dyDescent="0.45">
      <c r="A701" s="73"/>
      <c r="B701" s="20"/>
      <c r="C701" s="21"/>
      <c r="D701" s="24" t="s">
        <v>4</v>
      </c>
    </row>
    <row r="702" spans="1:4" ht="19.5" customHeight="1" x14ac:dyDescent="0.45">
      <c r="A702" s="74"/>
      <c r="B702" s="18"/>
      <c r="C702" s="19"/>
      <c r="D702" s="24" t="s">
        <v>4</v>
      </c>
    </row>
    <row r="703" spans="1:4" ht="19.5" customHeight="1" x14ac:dyDescent="0.45">
      <c r="A703" s="73"/>
      <c r="B703" s="20"/>
      <c r="C703" s="21"/>
      <c r="D703" s="24" t="s">
        <v>4</v>
      </c>
    </row>
    <row r="704" spans="1:4" ht="19.5" customHeight="1" x14ac:dyDescent="0.45">
      <c r="A704" s="74"/>
      <c r="B704" s="18"/>
      <c r="C704" s="19"/>
      <c r="D704" s="24" t="s">
        <v>4</v>
      </c>
    </row>
    <row r="705" spans="1:4" ht="19.5" customHeight="1" x14ac:dyDescent="0.45">
      <c r="A705" s="73"/>
      <c r="B705" s="20"/>
      <c r="C705" s="21"/>
      <c r="D705" s="24" t="s">
        <v>4</v>
      </c>
    </row>
    <row r="706" spans="1:4" ht="19.5" customHeight="1" x14ac:dyDescent="0.45">
      <c r="A706" s="74"/>
      <c r="B706" s="18"/>
      <c r="C706" s="19"/>
      <c r="D706" s="24" t="s">
        <v>4</v>
      </c>
    </row>
    <row r="707" spans="1:4" ht="19.5" customHeight="1" x14ac:dyDescent="0.45">
      <c r="A707" s="73"/>
      <c r="B707" s="20"/>
      <c r="C707" s="21"/>
      <c r="D707" s="24" t="s">
        <v>4</v>
      </c>
    </row>
    <row r="708" spans="1:4" ht="19.5" customHeight="1" x14ac:dyDescent="0.45">
      <c r="A708" s="74"/>
      <c r="B708" s="18"/>
      <c r="C708" s="19"/>
      <c r="D708" s="24" t="s">
        <v>4</v>
      </c>
    </row>
    <row r="709" spans="1:4" ht="19.5" customHeight="1" x14ac:dyDescent="0.45">
      <c r="A709" s="73"/>
      <c r="B709" s="20"/>
      <c r="C709" s="21"/>
      <c r="D709" s="24" t="s">
        <v>4</v>
      </c>
    </row>
    <row r="710" spans="1:4" ht="19.5" customHeight="1" x14ac:dyDescent="0.45">
      <c r="A710" s="74"/>
      <c r="B710" s="18"/>
      <c r="C710" s="19"/>
      <c r="D710" s="24" t="s">
        <v>4</v>
      </c>
    </row>
    <row r="711" spans="1:4" ht="19.5" customHeight="1" x14ac:dyDescent="0.45">
      <c r="A711" s="73"/>
      <c r="B711" s="20"/>
      <c r="C711" s="21"/>
      <c r="D711" s="24" t="s">
        <v>4</v>
      </c>
    </row>
    <row r="712" spans="1:4" ht="19.5" customHeight="1" x14ac:dyDescent="0.45">
      <c r="A712" s="74"/>
      <c r="B712" s="18"/>
      <c r="C712" s="19"/>
      <c r="D712" s="24" t="s">
        <v>4</v>
      </c>
    </row>
    <row r="713" spans="1:4" ht="19.5" customHeight="1" x14ac:dyDescent="0.45">
      <c r="A713" s="73"/>
      <c r="B713" s="20"/>
      <c r="C713" s="21"/>
      <c r="D713" s="24" t="s">
        <v>4</v>
      </c>
    </row>
    <row r="714" spans="1:4" ht="19.5" customHeight="1" x14ac:dyDescent="0.45">
      <c r="A714" s="74"/>
      <c r="B714" s="18"/>
      <c r="C714" s="19"/>
      <c r="D714" s="24" t="s">
        <v>4</v>
      </c>
    </row>
    <row r="715" spans="1:4" ht="19.5" customHeight="1" x14ac:dyDescent="0.45">
      <c r="A715" s="73"/>
      <c r="B715" s="20"/>
      <c r="C715" s="21"/>
      <c r="D715" s="24" t="s">
        <v>4</v>
      </c>
    </row>
    <row r="716" spans="1:4" ht="19.5" customHeight="1" x14ac:dyDescent="0.45">
      <c r="A716" s="74"/>
      <c r="B716" s="18"/>
      <c r="C716" s="19"/>
      <c r="D716" s="24" t="s">
        <v>4</v>
      </c>
    </row>
    <row r="717" spans="1:4" ht="19.5" customHeight="1" x14ac:dyDescent="0.45">
      <c r="A717" s="73"/>
      <c r="B717" s="20"/>
      <c r="C717" s="21"/>
      <c r="D717" s="24" t="s">
        <v>4</v>
      </c>
    </row>
    <row r="718" spans="1:4" ht="19.5" customHeight="1" x14ac:dyDescent="0.45">
      <c r="A718" s="74"/>
      <c r="B718" s="18"/>
      <c r="C718" s="19"/>
      <c r="D718" s="24" t="s">
        <v>4</v>
      </c>
    </row>
    <row r="719" spans="1:4" ht="19.5" customHeight="1" x14ac:dyDescent="0.45">
      <c r="A719" s="73"/>
      <c r="B719" s="20"/>
      <c r="C719" s="21"/>
      <c r="D719" s="24" t="s">
        <v>4</v>
      </c>
    </row>
    <row r="720" spans="1:4" ht="19.5" customHeight="1" x14ac:dyDescent="0.45">
      <c r="A720" s="74"/>
      <c r="B720" s="18"/>
      <c r="C720" s="19"/>
      <c r="D720" s="24" t="s">
        <v>4</v>
      </c>
    </row>
    <row r="721" spans="1:4" ht="19.5" customHeight="1" x14ac:dyDescent="0.45">
      <c r="A721" s="73"/>
      <c r="B721" s="20"/>
      <c r="C721" s="21"/>
      <c r="D721" s="24" t="s">
        <v>4</v>
      </c>
    </row>
    <row r="722" spans="1:4" ht="19.5" customHeight="1" x14ac:dyDescent="0.45">
      <c r="A722" s="74"/>
      <c r="B722" s="18"/>
      <c r="C722" s="19"/>
      <c r="D722" s="24" t="s">
        <v>4</v>
      </c>
    </row>
    <row r="723" spans="1:4" ht="19.5" customHeight="1" x14ac:dyDescent="0.45">
      <c r="A723" s="73"/>
      <c r="B723" s="20"/>
      <c r="C723" s="21"/>
      <c r="D723" s="24" t="s">
        <v>4</v>
      </c>
    </row>
    <row r="724" spans="1:4" ht="19.5" customHeight="1" x14ac:dyDescent="0.45">
      <c r="A724" s="74"/>
      <c r="B724" s="18"/>
      <c r="C724" s="19"/>
      <c r="D724" s="24" t="s">
        <v>4</v>
      </c>
    </row>
    <row r="725" spans="1:4" ht="19.5" customHeight="1" x14ac:dyDescent="0.45">
      <c r="A725" s="73"/>
      <c r="B725" s="20"/>
      <c r="C725" s="21"/>
      <c r="D725" s="24" t="s">
        <v>4</v>
      </c>
    </row>
    <row r="726" spans="1:4" ht="19.5" customHeight="1" x14ac:dyDescent="0.45">
      <c r="A726" s="74"/>
      <c r="B726" s="18"/>
      <c r="C726" s="19"/>
      <c r="D726" s="24" t="s">
        <v>4</v>
      </c>
    </row>
    <row r="727" spans="1:4" ht="19.5" customHeight="1" x14ac:dyDescent="0.45">
      <c r="A727" s="73"/>
      <c r="B727" s="20"/>
      <c r="C727" s="21"/>
      <c r="D727" s="24" t="s">
        <v>4</v>
      </c>
    </row>
    <row r="728" spans="1:4" ht="19.5" customHeight="1" x14ac:dyDescent="0.45">
      <c r="A728" s="74"/>
      <c r="B728" s="18"/>
      <c r="C728" s="19"/>
      <c r="D728" s="24" t="s">
        <v>4</v>
      </c>
    </row>
    <row r="729" spans="1:4" ht="19.5" customHeight="1" x14ac:dyDescent="0.45">
      <c r="A729" s="73"/>
      <c r="B729" s="20"/>
      <c r="C729" s="21"/>
      <c r="D729" s="24" t="s">
        <v>4</v>
      </c>
    </row>
    <row r="730" spans="1:4" ht="19.5" customHeight="1" x14ac:dyDescent="0.45">
      <c r="A730" s="74"/>
      <c r="B730" s="18"/>
      <c r="C730" s="19"/>
      <c r="D730" s="24" t="s">
        <v>4</v>
      </c>
    </row>
    <row r="731" spans="1:4" ht="19.5" customHeight="1" x14ac:dyDescent="0.45">
      <c r="A731" s="73"/>
      <c r="B731" s="20"/>
      <c r="C731" s="21"/>
      <c r="D731" s="24" t="s">
        <v>4</v>
      </c>
    </row>
    <row r="732" spans="1:4" ht="19.5" customHeight="1" x14ac:dyDescent="0.45">
      <c r="A732" s="74"/>
      <c r="B732" s="18"/>
      <c r="C732" s="19"/>
      <c r="D732" s="24" t="s">
        <v>4</v>
      </c>
    </row>
    <row r="733" spans="1:4" ht="19.5" customHeight="1" x14ac:dyDescent="0.45">
      <c r="A733" s="73"/>
      <c r="B733" s="20"/>
      <c r="C733" s="21"/>
      <c r="D733" s="24" t="s">
        <v>4</v>
      </c>
    </row>
    <row r="734" spans="1:4" ht="19.5" customHeight="1" x14ac:dyDescent="0.45">
      <c r="A734" s="74"/>
      <c r="B734" s="18"/>
      <c r="C734" s="19"/>
      <c r="D734" s="24" t="s">
        <v>4</v>
      </c>
    </row>
    <row r="735" spans="1:4" ht="19.5" customHeight="1" x14ac:dyDescent="0.45">
      <c r="A735" s="73"/>
      <c r="B735" s="20"/>
      <c r="C735" s="21"/>
      <c r="D735" s="24" t="s">
        <v>4</v>
      </c>
    </row>
    <row r="736" spans="1:4" ht="19.5" customHeight="1" x14ac:dyDescent="0.45">
      <c r="A736" s="74"/>
      <c r="B736" s="18"/>
      <c r="C736" s="19"/>
      <c r="D736" s="24" t="s">
        <v>4</v>
      </c>
    </row>
    <row r="737" spans="1:4" ht="19.5" customHeight="1" x14ac:dyDescent="0.45">
      <c r="A737" s="73"/>
      <c r="B737" s="20"/>
      <c r="C737" s="21"/>
      <c r="D737" s="24" t="s">
        <v>4</v>
      </c>
    </row>
    <row r="738" spans="1:4" ht="19.5" customHeight="1" x14ac:dyDescent="0.45">
      <c r="A738" s="74"/>
      <c r="B738" s="18"/>
      <c r="C738" s="19"/>
      <c r="D738" s="24" t="s">
        <v>4</v>
      </c>
    </row>
    <row r="739" spans="1:4" ht="19.5" customHeight="1" x14ac:dyDescent="0.45">
      <c r="A739" s="73"/>
      <c r="B739" s="20"/>
      <c r="C739" s="21"/>
      <c r="D739" s="24" t="s">
        <v>4</v>
      </c>
    </row>
    <row r="740" spans="1:4" ht="19.5" customHeight="1" x14ac:dyDescent="0.45">
      <c r="A740" s="74"/>
      <c r="B740" s="18"/>
      <c r="C740" s="19"/>
      <c r="D740" s="24" t="s">
        <v>4</v>
      </c>
    </row>
    <row r="741" spans="1:4" ht="19.5" customHeight="1" x14ac:dyDescent="0.45">
      <c r="A741" s="73"/>
      <c r="B741" s="20"/>
      <c r="C741" s="21"/>
      <c r="D741" s="24" t="s">
        <v>4</v>
      </c>
    </row>
    <row r="742" spans="1:4" ht="19.5" customHeight="1" x14ac:dyDescent="0.45">
      <c r="A742" s="74"/>
      <c r="B742" s="18"/>
      <c r="C742" s="19"/>
      <c r="D742" s="24" t="s">
        <v>4</v>
      </c>
    </row>
    <row r="743" spans="1:4" ht="19.5" customHeight="1" x14ac:dyDescent="0.45">
      <c r="A743" s="73"/>
      <c r="B743" s="20"/>
      <c r="C743" s="21"/>
      <c r="D743" s="24" t="s">
        <v>4</v>
      </c>
    </row>
    <row r="744" spans="1:4" ht="19.5" customHeight="1" x14ac:dyDescent="0.45">
      <c r="A744" s="74"/>
      <c r="B744" s="18"/>
      <c r="C744" s="19"/>
      <c r="D744" s="24" t="s">
        <v>4</v>
      </c>
    </row>
    <row r="745" spans="1:4" ht="19.5" customHeight="1" x14ac:dyDescent="0.45">
      <c r="A745" s="73"/>
      <c r="B745" s="20"/>
      <c r="C745" s="21"/>
      <c r="D745" s="24" t="s">
        <v>4</v>
      </c>
    </row>
    <row r="746" spans="1:4" ht="19.5" customHeight="1" x14ac:dyDescent="0.45">
      <c r="A746" s="74"/>
      <c r="B746" s="18"/>
      <c r="C746" s="19"/>
      <c r="D746" s="24" t="s">
        <v>4</v>
      </c>
    </row>
    <row r="747" spans="1:4" ht="19.5" customHeight="1" x14ac:dyDescent="0.45">
      <c r="A747" s="73"/>
      <c r="B747" s="20"/>
      <c r="C747" s="21"/>
      <c r="D747" s="24" t="s">
        <v>4</v>
      </c>
    </row>
    <row r="748" spans="1:4" ht="19.5" customHeight="1" x14ac:dyDescent="0.45">
      <c r="A748" s="74"/>
      <c r="B748" s="18"/>
      <c r="C748" s="19"/>
      <c r="D748" s="24" t="s">
        <v>4</v>
      </c>
    </row>
    <row r="749" spans="1:4" ht="19.5" customHeight="1" x14ac:dyDescent="0.45">
      <c r="A749" s="73"/>
      <c r="B749" s="20"/>
      <c r="C749" s="21"/>
      <c r="D749" s="24" t="s">
        <v>4</v>
      </c>
    </row>
    <row r="750" spans="1:4" ht="19.5" customHeight="1" x14ac:dyDescent="0.45">
      <c r="A750" s="74"/>
      <c r="B750" s="18"/>
      <c r="C750" s="19"/>
      <c r="D750" s="24" t="s">
        <v>4</v>
      </c>
    </row>
    <row r="751" spans="1:4" ht="19.5" customHeight="1" x14ac:dyDescent="0.45">
      <c r="A751" s="73"/>
      <c r="B751" s="20"/>
      <c r="C751" s="21"/>
      <c r="D751" s="24" t="s">
        <v>4</v>
      </c>
    </row>
    <row r="752" spans="1:4" ht="19.5" customHeight="1" x14ac:dyDescent="0.45">
      <c r="A752" s="74"/>
      <c r="B752" s="18"/>
      <c r="C752" s="19"/>
      <c r="D752" s="24" t="s">
        <v>4</v>
      </c>
    </row>
    <row r="753" spans="1:4" ht="19.5" customHeight="1" x14ac:dyDescent="0.45">
      <c r="A753" s="73"/>
      <c r="B753" s="20"/>
      <c r="C753" s="21"/>
      <c r="D753" s="24" t="s">
        <v>4</v>
      </c>
    </row>
    <row r="754" spans="1:4" ht="19.5" customHeight="1" x14ac:dyDescent="0.45">
      <c r="A754" s="74"/>
      <c r="B754" s="18"/>
      <c r="C754" s="19"/>
      <c r="D754" s="24" t="s">
        <v>4</v>
      </c>
    </row>
    <row r="755" spans="1:4" ht="19.5" customHeight="1" x14ac:dyDescent="0.45">
      <c r="A755" s="73"/>
      <c r="B755" s="20"/>
      <c r="C755" s="21"/>
      <c r="D755" s="24" t="s">
        <v>4</v>
      </c>
    </row>
    <row r="756" spans="1:4" ht="19.5" customHeight="1" x14ac:dyDescent="0.45">
      <c r="A756" s="74"/>
      <c r="B756" s="18"/>
      <c r="C756" s="19"/>
      <c r="D756" s="24" t="s">
        <v>4</v>
      </c>
    </row>
    <row r="757" spans="1:4" ht="19.5" customHeight="1" x14ac:dyDescent="0.45">
      <c r="A757" s="73"/>
      <c r="B757" s="20"/>
      <c r="C757" s="21"/>
      <c r="D757" s="24" t="s">
        <v>4</v>
      </c>
    </row>
    <row r="758" spans="1:4" ht="19.5" customHeight="1" x14ac:dyDescent="0.45">
      <c r="A758" s="74"/>
      <c r="B758" s="18"/>
      <c r="C758" s="19"/>
      <c r="D758" s="24" t="s">
        <v>4</v>
      </c>
    </row>
    <row r="759" spans="1:4" ht="19.5" customHeight="1" x14ac:dyDescent="0.45">
      <c r="A759" s="73"/>
      <c r="B759" s="20"/>
      <c r="C759" s="21"/>
      <c r="D759" s="24" t="s">
        <v>4</v>
      </c>
    </row>
    <row r="760" spans="1:4" ht="19.5" customHeight="1" x14ac:dyDescent="0.45">
      <c r="A760" s="74"/>
      <c r="B760" s="18"/>
      <c r="C760" s="19"/>
      <c r="D760" s="24" t="s">
        <v>4</v>
      </c>
    </row>
    <row r="761" spans="1:4" ht="19.5" customHeight="1" x14ac:dyDescent="0.45">
      <c r="A761" s="73"/>
      <c r="B761" s="20"/>
      <c r="C761" s="21"/>
      <c r="D761" s="24" t="s">
        <v>4</v>
      </c>
    </row>
    <row r="762" spans="1:4" ht="19.5" customHeight="1" x14ac:dyDescent="0.45">
      <c r="A762" s="74"/>
      <c r="B762" s="18"/>
      <c r="C762" s="19"/>
      <c r="D762" s="24" t="s">
        <v>4</v>
      </c>
    </row>
    <row r="763" spans="1:4" ht="19.5" customHeight="1" x14ac:dyDescent="0.45">
      <c r="A763" s="73"/>
      <c r="B763" s="20"/>
      <c r="C763" s="21"/>
      <c r="D763" s="24" t="s">
        <v>4</v>
      </c>
    </row>
    <row r="764" spans="1:4" ht="19.5" customHeight="1" x14ac:dyDescent="0.45">
      <c r="A764" s="74"/>
      <c r="B764" s="18"/>
      <c r="C764" s="19"/>
      <c r="D764" s="24" t="s">
        <v>4</v>
      </c>
    </row>
    <row r="765" spans="1:4" ht="19.5" customHeight="1" x14ac:dyDescent="0.45">
      <c r="A765" s="73"/>
      <c r="B765" s="20"/>
      <c r="C765" s="21"/>
      <c r="D765" s="24" t="s">
        <v>4</v>
      </c>
    </row>
    <row r="766" spans="1:4" ht="19.5" customHeight="1" x14ac:dyDescent="0.45">
      <c r="A766" s="74"/>
      <c r="B766" s="18"/>
      <c r="C766" s="19"/>
      <c r="D766" s="24" t="s">
        <v>4</v>
      </c>
    </row>
    <row r="767" spans="1:4" ht="19.5" customHeight="1" x14ac:dyDescent="0.45">
      <c r="A767" s="73"/>
      <c r="B767" s="20"/>
      <c r="C767" s="21"/>
      <c r="D767" s="24" t="s">
        <v>4</v>
      </c>
    </row>
    <row r="768" spans="1:4" ht="19.5" customHeight="1" x14ac:dyDescent="0.45">
      <c r="A768" s="74"/>
      <c r="B768" s="18"/>
      <c r="C768" s="19"/>
      <c r="D768" s="24" t="s">
        <v>4</v>
      </c>
    </row>
    <row r="769" spans="1:4" ht="19.5" customHeight="1" x14ac:dyDescent="0.45">
      <c r="A769" s="73"/>
      <c r="B769" s="20"/>
      <c r="C769" s="21"/>
      <c r="D769" s="24" t="s">
        <v>4</v>
      </c>
    </row>
    <row r="770" spans="1:4" ht="19.5" customHeight="1" x14ac:dyDescent="0.45">
      <c r="A770" s="74"/>
      <c r="B770" s="18"/>
      <c r="C770" s="19"/>
      <c r="D770" s="24" t="s">
        <v>4</v>
      </c>
    </row>
    <row r="771" spans="1:4" ht="19.5" customHeight="1" x14ac:dyDescent="0.45">
      <c r="A771" s="73"/>
      <c r="B771" s="20"/>
      <c r="C771" s="21"/>
      <c r="D771" s="24" t="s">
        <v>4</v>
      </c>
    </row>
    <row r="772" spans="1:4" ht="19.5" customHeight="1" x14ac:dyDescent="0.45">
      <c r="A772" s="74"/>
      <c r="B772" s="18"/>
      <c r="C772" s="19"/>
      <c r="D772" s="24" t="s">
        <v>4</v>
      </c>
    </row>
    <row r="773" spans="1:4" ht="19.5" customHeight="1" x14ac:dyDescent="0.45">
      <c r="A773" s="73"/>
      <c r="B773" s="20"/>
      <c r="C773" s="21"/>
      <c r="D773" s="24" t="s">
        <v>4</v>
      </c>
    </row>
    <row r="774" spans="1:4" ht="19.5" customHeight="1" x14ac:dyDescent="0.45">
      <c r="A774" s="74"/>
      <c r="B774" s="18"/>
      <c r="C774" s="19"/>
      <c r="D774" s="24" t="s">
        <v>4</v>
      </c>
    </row>
    <row r="775" spans="1:4" ht="19.5" customHeight="1" x14ac:dyDescent="0.45">
      <c r="A775" s="73"/>
      <c r="B775" s="20"/>
      <c r="C775" s="21"/>
      <c r="D775" s="24" t="s">
        <v>4</v>
      </c>
    </row>
    <row r="776" spans="1:4" ht="19.5" customHeight="1" x14ac:dyDescent="0.45">
      <c r="A776" s="74"/>
      <c r="B776" s="18"/>
      <c r="C776" s="19"/>
      <c r="D776" s="24" t="s">
        <v>4</v>
      </c>
    </row>
    <row r="777" spans="1:4" ht="19.5" customHeight="1" x14ac:dyDescent="0.45">
      <c r="A777" s="73"/>
      <c r="B777" s="20"/>
      <c r="C777" s="21"/>
      <c r="D777" s="24" t="s">
        <v>4</v>
      </c>
    </row>
    <row r="778" spans="1:4" ht="19.5" customHeight="1" x14ac:dyDescent="0.45">
      <c r="A778" s="74"/>
      <c r="B778" s="18"/>
      <c r="C778" s="19"/>
      <c r="D778" s="24" t="s">
        <v>4</v>
      </c>
    </row>
    <row r="779" spans="1:4" ht="19.5" customHeight="1" x14ac:dyDescent="0.45">
      <c r="A779" s="73"/>
      <c r="B779" s="20"/>
      <c r="C779" s="21"/>
      <c r="D779" s="24" t="s">
        <v>4</v>
      </c>
    </row>
    <row r="780" spans="1:4" ht="19.5" customHeight="1" x14ac:dyDescent="0.45">
      <c r="A780" s="74"/>
      <c r="B780" s="18"/>
      <c r="C780" s="19"/>
      <c r="D780" s="24" t="s">
        <v>4</v>
      </c>
    </row>
    <row r="781" spans="1:4" ht="19.5" customHeight="1" x14ac:dyDescent="0.45">
      <c r="A781" s="73"/>
      <c r="B781" s="20"/>
      <c r="C781" s="21"/>
      <c r="D781" s="24" t="s">
        <v>4</v>
      </c>
    </row>
    <row r="782" spans="1:4" ht="19.5" customHeight="1" x14ac:dyDescent="0.45">
      <c r="A782" s="74"/>
      <c r="B782" s="18"/>
      <c r="C782" s="19"/>
      <c r="D782" s="24" t="s">
        <v>4</v>
      </c>
    </row>
    <row r="783" spans="1:4" ht="19.5" customHeight="1" x14ac:dyDescent="0.45">
      <c r="A783" s="73"/>
      <c r="B783" s="20"/>
      <c r="C783" s="21"/>
      <c r="D783" s="24" t="s">
        <v>4</v>
      </c>
    </row>
    <row r="784" spans="1:4" ht="19.5" customHeight="1" x14ac:dyDescent="0.45">
      <c r="A784" s="74"/>
      <c r="B784" s="18"/>
      <c r="C784" s="19"/>
      <c r="D784" s="24" t="s">
        <v>4</v>
      </c>
    </row>
    <row r="785" spans="1:4" ht="19.5" customHeight="1" x14ac:dyDescent="0.45">
      <c r="A785" s="73"/>
      <c r="B785" s="20"/>
      <c r="C785" s="21"/>
      <c r="D785" s="24" t="s">
        <v>4</v>
      </c>
    </row>
    <row r="786" spans="1:4" ht="19.5" customHeight="1" x14ac:dyDescent="0.45">
      <c r="A786" s="74"/>
      <c r="B786" s="18"/>
      <c r="C786" s="19"/>
      <c r="D786" s="24" t="s">
        <v>4</v>
      </c>
    </row>
    <row r="787" spans="1:4" ht="19.5" customHeight="1" x14ac:dyDescent="0.45">
      <c r="A787" s="73"/>
      <c r="B787" s="20"/>
      <c r="C787" s="21"/>
      <c r="D787" s="24" t="s">
        <v>4</v>
      </c>
    </row>
    <row r="788" spans="1:4" ht="19.5" customHeight="1" x14ac:dyDescent="0.45">
      <c r="A788" s="74"/>
      <c r="B788" s="18"/>
      <c r="C788" s="19"/>
      <c r="D788" s="24" t="s">
        <v>4</v>
      </c>
    </row>
    <row r="789" spans="1:4" ht="19.5" customHeight="1" x14ac:dyDescent="0.45">
      <c r="A789" s="73"/>
      <c r="B789" s="20"/>
      <c r="C789" s="21"/>
      <c r="D789" s="24" t="s">
        <v>4</v>
      </c>
    </row>
    <row r="790" spans="1:4" ht="19.5" customHeight="1" x14ac:dyDescent="0.45">
      <c r="A790" s="74"/>
      <c r="B790" s="18"/>
      <c r="C790" s="19"/>
      <c r="D790" s="24" t="s">
        <v>4</v>
      </c>
    </row>
    <row r="791" spans="1:4" ht="19.5" customHeight="1" x14ac:dyDescent="0.45">
      <c r="A791" s="73"/>
      <c r="B791" s="20"/>
      <c r="C791" s="21"/>
      <c r="D791" s="24" t="s">
        <v>4</v>
      </c>
    </row>
    <row r="792" spans="1:4" ht="19.5" customHeight="1" x14ac:dyDescent="0.45">
      <c r="A792" s="74"/>
      <c r="B792" s="18"/>
      <c r="C792" s="19"/>
      <c r="D792" s="24" t="s">
        <v>4</v>
      </c>
    </row>
    <row r="793" spans="1:4" ht="19.5" customHeight="1" x14ac:dyDescent="0.45">
      <c r="A793" s="73"/>
      <c r="B793" s="20"/>
      <c r="C793" s="21"/>
      <c r="D793" s="24" t="s">
        <v>4</v>
      </c>
    </row>
    <row r="794" spans="1:4" ht="19.5" customHeight="1" x14ac:dyDescent="0.45">
      <c r="A794" s="74"/>
      <c r="B794" s="18"/>
      <c r="C794" s="19"/>
      <c r="D794" s="24" t="s">
        <v>4</v>
      </c>
    </row>
    <row r="795" spans="1:4" ht="19.5" customHeight="1" x14ac:dyDescent="0.45">
      <c r="A795" s="73"/>
      <c r="B795" s="20"/>
      <c r="C795" s="21"/>
      <c r="D795" s="24" t="s">
        <v>4</v>
      </c>
    </row>
    <row r="796" spans="1:4" ht="19.5" customHeight="1" x14ac:dyDescent="0.45">
      <c r="A796" s="74"/>
      <c r="B796" s="18"/>
      <c r="C796" s="19"/>
      <c r="D796" s="24" t="s">
        <v>4</v>
      </c>
    </row>
    <row r="797" spans="1:4" ht="19.5" customHeight="1" x14ac:dyDescent="0.45">
      <c r="A797" s="73"/>
      <c r="B797" s="20"/>
      <c r="C797" s="21"/>
      <c r="D797" s="24" t="s">
        <v>4</v>
      </c>
    </row>
    <row r="798" spans="1:4" ht="19.5" customHeight="1" x14ac:dyDescent="0.45">
      <c r="A798" s="74"/>
      <c r="B798" s="18"/>
      <c r="C798" s="19"/>
      <c r="D798" s="24" t="s">
        <v>4</v>
      </c>
    </row>
    <row r="799" spans="1:4" ht="19.5" customHeight="1" x14ac:dyDescent="0.45">
      <c r="A799" s="73"/>
      <c r="B799" s="20"/>
      <c r="C799" s="21"/>
      <c r="D799" s="24" t="s">
        <v>4</v>
      </c>
    </row>
    <row r="800" spans="1:4" ht="19.5" customHeight="1" x14ac:dyDescent="0.45">
      <c r="A800" s="74"/>
      <c r="B800" s="18"/>
      <c r="C800" s="19"/>
      <c r="D800" s="24" t="s">
        <v>4</v>
      </c>
    </row>
    <row r="801" spans="1:4" ht="19.5" customHeight="1" x14ac:dyDescent="0.45">
      <c r="A801" s="73"/>
      <c r="B801" s="20"/>
      <c r="C801" s="21"/>
      <c r="D801" s="24" t="s">
        <v>4</v>
      </c>
    </row>
    <row r="802" spans="1:4" ht="19.5" customHeight="1" x14ac:dyDescent="0.45">
      <c r="A802" s="74"/>
      <c r="B802" s="18"/>
      <c r="C802" s="19"/>
      <c r="D802" s="24" t="s">
        <v>4</v>
      </c>
    </row>
    <row r="803" spans="1:4" ht="19.5" customHeight="1" x14ac:dyDescent="0.45">
      <c r="A803" s="73"/>
      <c r="B803" s="20"/>
      <c r="C803" s="21"/>
      <c r="D803" s="24" t="s">
        <v>4</v>
      </c>
    </row>
    <row r="804" spans="1:4" ht="19.5" customHeight="1" x14ac:dyDescent="0.45">
      <c r="A804" s="74"/>
      <c r="B804" s="18"/>
      <c r="C804" s="19"/>
      <c r="D804" s="24" t="s">
        <v>4</v>
      </c>
    </row>
    <row r="805" spans="1:4" ht="19.5" customHeight="1" x14ac:dyDescent="0.45">
      <c r="A805" s="73"/>
      <c r="B805" s="20"/>
      <c r="C805" s="21"/>
      <c r="D805" s="24" t="s">
        <v>4</v>
      </c>
    </row>
    <row r="806" spans="1:4" ht="19.5" customHeight="1" x14ac:dyDescent="0.45">
      <c r="A806" s="74"/>
      <c r="B806" s="18"/>
      <c r="C806" s="19"/>
      <c r="D806" s="24" t="s">
        <v>4</v>
      </c>
    </row>
    <row r="807" spans="1:4" ht="19.5" customHeight="1" x14ac:dyDescent="0.45">
      <c r="A807" s="73"/>
      <c r="B807" s="20"/>
      <c r="C807" s="21"/>
      <c r="D807" s="24" t="s">
        <v>4</v>
      </c>
    </row>
    <row r="808" spans="1:4" ht="19.5" customHeight="1" x14ac:dyDescent="0.45">
      <c r="A808" s="74"/>
      <c r="B808" s="18"/>
      <c r="C808" s="19"/>
      <c r="D808" s="24" t="s">
        <v>4</v>
      </c>
    </row>
    <row r="809" spans="1:4" ht="19.5" customHeight="1" x14ac:dyDescent="0.45">
      <c r="A809" s="73"/>
      <c r="B809" s="20"/>
      <c r="C809" s="21"/>
      <c r="D809" s="24" t="s">
        <v>4</v>
      </c>
    </row>
    <row r="810" spans="1:4" ht="19.5" customHeight="1" x14ac:dyDescent="0.45">
      <c r="A810" s="74"/>
      <c r="B810" s="18"/>
      <c r="C810" s="19"/>
      <c r="D810" s="24" t="s">
        <v>4</v>
      </c>
    </row>
    <row r="811" spans="1:4" ht="19.5" customHeight="1" x14ac:dyDescent="0.45">
      <c r="A811" s="73"/>
      <c r="B811" s="20"/>
      <c r="C811" s="21"/>
      <c r="D811" s="24" t="s">
        <v>4</v>
      </c>
    </row>
    <row r="812" spans="1:4" ht="19.5" customHeight="1" x14ac:dyDescent="0.45">
      <c r="A812" s="74"/>
      <c r="B812" s="18"/>
      <c r="C812" s="19"/>
      <c r="D812" s="24" t="s">
        <v>4</v>
      </c>
    </row>
    <row r="813" spans="1:4" ht="19.5" customHeight="1" x14ac:dyDescent="0.45">
      <c r="A813" s="73"/>
      <c r="B813" s="20"/>
      <c r="C813" s="21"/>
      <c r="D813" s="24" t="s">
        <v>4</v>
      </c>
    </row>
    <row r="814" spans="1:4" ht="19.5" customHeight="1" x14ac:dyDescent="0.45">
      <c r="A814" s="74"/>
      <c r="B814" s="18"/>
      <c r="C814" s="19"/>
      <c r="D814" s="24" t="s">
        <v>4</v>
      </c>
    </row>
    <row r="815" spans="1:4" ht="19.5" customHeight="1" x14ac:dyDescent="0.45">
      <c r="A815" s="73"/>
      <c r="B815" s="20"/>
      <c r="C815" s="21"/>
      <c r="D815" s="24" t="s">
        <v>4</v>
      </c>
    </row>
    <row r="816" spans="1:4" ht="19.5" customHeight="1" x14ac:dyDescent="0.45">
      <c r="A816" s="74"/>
      <c r="B816" s="18"/>
      <c r="C816" s="19"/>
      <c r="D816" s="24" t="s">
        <v>4</v>
      </c>
    </row>
    <row r="817" spans="1:4" ht="19.5" customHeight="1" x14ac:dyDescent="0.45">
      <c r="A817" s="73"/>
      <c r="B817" s="20"/>
      <c r="C817" s="21"/>
      <c r="D817" s="24" t="s">
        <v>4</v>
      </c>
    </row>
    <row r="818" spans="1:4" ht="19.5" customHeight="1" x14ac:dyDescent="0.45">
      <c r="A818" s="74"/>
      <c r="B818" s="18"/>
      <c r="C818" s="19"/>
      <c r="D818" s="24" t="s">
        <v>4</v>
      </c>
    </row>
    <row r="819" spans="1:4" ht="19.5" customHeight="1" x14ac:dyDescent="0.45">
      <c r="A819" s="73"/>
      <c r="B819" s="20"/>
      <c r="C819" s="21"/>
      <c r="D819" s="24" t="s">
        <v>4</v>
      </c>
    </row>
    <row r="820" spans="1:4" ht="19.5" customHeight="1" x14ac:dyDescent="0.45">
      <c r="A820" s="74"/>
      <c r="B820" s="18"/>
      <c r="C820" s="19"/>
      <c r="D820" s="24" t="s">
        <v>4</v>
      </c>
    </row>
    <row r="821" spans="1:4" ht="19.5" customHeight="1" x14ac:dyDescent="0.45">
      <c r="A821" s="73"/>
      <c r="B821" s="20"/>
      <c r="C821" s="21"/>
      <c r="D821" s="24" t="s">
        <v>4</v>
      </c>
    </row>
    <row r="822" spans="1:4" ht="19.5" customHeight="1" x14ac:dyDescent="0.45">
      <c r="A822" s="74"/>
      <c r="B822" s="18"/>
      <c r="C822" s="19"/>
      <c r="D822" s="24" t="s">
        <v>4</v>
      </c>
    </row>
    <row r="823" spans="1:4" ht="19.5" customHeight="1" x14ac:dyDescent="0.45">
      <c r="A823" s="73"/>
      <c r="B823" s="20"/>
      <c r="C823" s="21"/>
      <c r="D823" s="24" t="s">
        <v>4</v>
      </c>
    </row>
    <row r="824" spans="1:4" ht="19.5" customHeight="1" x14ac:dyDescent="0.45">
      <c r="A824" s="74"/>
      <c r="B824" s="18"/>
      <c r="C824" s="19"/>
      <c r="D824" s="24" t="s">
        <v>4</v>
      </c>
    </row>
    <row r="825" spans="1:4" ht="19.5" customHeight="1" x14ac:dyDescent="0.45">
      <c r="A825" s="73"/>
      <c r="B825" s="20"/>
      <c r="C825" s="21"/>
      <c r="D825" s="24" t="s">
        <v>4</v>
      </c>
    </row>
    <row r="826" spans="1:4" ht="19.5" customHeight="1" x14ac:dyDescent="0.45">
      <c r="A826" s="74"/>
      <c r="B826" s="18"/>
      <c r="C826" s="19"/>
      <c r="D826" s="24" t="s">
        <v>4</v>
      </c>
    </row>
    <row r="827" spans="1:4" ht="19.5" customHeight="1" x14ac:dyDescent="0.45">
      <c r="A827" s="73"/>
      <c r="B827" s="20"/>
      <c r="C827" s="21"/>
      <c r="D827" s="24" t="s">
        <v>4</v>
      </c>
    </row>
    <row r="828" spans="1:4" ht="19.5" customHeight="1" x14ac:dyDescent="0.45">
      <c r="A828" s="74"/>
      <c r="B828" s="18"/>
      <c r="C828" s="19"/>
      <c r="D828" s="24" t="s">
        <v>4</v>
      </c>
    </row>
    <row r="829" spans="1:4" ht="19.5" customHeight="1" x14ac:dyDescent="0.45">
      <c r="A829" s="73"/>
      <c r="B829" s="20"/>
      <c r="C829" s="21"/>
      <c r="D829" s="24" t="s">
        <v>4</v>
      </c>
    </row>
    <row r="830" spans="1:4" ht="19.5" customHeight="1" x14ac:dyDescent="0.45">
      <c r="A830" s="74"/>
      <c r="B830" s="18"/>
      <c r="C830" s="19"/>
      <c r="D830" s="24" t="s">
        <v>4</v>
      </c>
    </row>
    <row r="831" spans="1:4" ht="19.5" customHeight="1" x14ac:dyDescent="0.45">
      <c r="A831" s="73"/>
      <c r="B831" s="20"/>
      <c r="C831" s="21"/>
      <c r="D831" s="24" t="s">
        <v>4</v>
      </c>
    </row>
    <row r="832" spans="1:4" ht="19.5" customHeight="1" x14ac:dyDescent="0.45">
      <c r="A832" s="74"/>
      <c r="B832" s="18"/>
      <c r="C832" s="19"/>
      <c r="D832" s="24" t="s">
        <v>4</v>
      </c>
    </row>
    <row r="833" spans="1:4" ht="19.5" customHeight="1" x14ac:dyDescent="0.45">
      <c r="A833" s="73"/>
      <c r="B833" s="20"/>
      <c r="C833" s="21"/>
      <c r="D833" s="24" t="s">
        <v>4</v>
      </c>
    </row>
    <row r="834" spans="1:4" ht="19.5" customHeight="1" x14ac:dyDescent="0.45">
      <c r="A834" s="74"/>
      <c r="B834" s="18"/>
      <c r="C834" s="19"/>
      <c r="D834" s="24" t="s">
        <v>4</v>
      </c>
    </row>
    <row r="835" spans="1:4" ht="19.5" customHeight="1" x14ac:dyDescent="0.45">
      <c r="A835" s="73"/>
      <c r="B835" s="20"/>
      <c r="C835" s="21"/>
      <c r="D835" s="24" t="s">
        <v>4</v>
      </c>
    </row>
    <row r="836" spans="1:4" ht="19.5" customHeight="1" x14ac:dyDescent="0.45">
      <c r="A836" s="74"/>
      <c r="B836" s="18"/>
      <c r="C836" s="19"/>
      <c r="D836" s="24" t="s">
        <v>4</v>
      </c>
    </row>
    <row r="837" spans="1:4" ht="19.5" customHeight="1" x14ac:dyDescent="0.45">
      <c r="A837" s="73"/>
      <c r="B837" s="20"/>
      <c r="C837" s="21"/>
      <c r="D837" s="24" t="s">
        <v>4</v>
      </c>
    </row>
    <row r="838" spans="1:4" ht="19.5" customHeight="1" x14ac:dyDescent="0.45">
      <c r="A838" s="74"/>
      <c r="B838" s="18"/>
      <c r="C838" s="19"/>
      <c r="D838" s="24" t="s">
        <v>4</v>
      </c>
    </row>
    <row r="839" spans="1:4" ht="19.5" customHeight="1" x14ac:dyDescent="0.45">
      <c r="A839" s="73"/>
      <c r="B839" s="20"/>
      <c r="C839" s="21"/>
      <c r="D839" s="24" t="s">
        <v>4</v>
      </c>
    </row>
    <row r="840" spans="1:4" ht="19.5" customHeight="1" x14ac:dyDescent="0.45">
      <c r="A840" s="74"/>
      <c r="B840" s="18"/>
      <c r="C840" s="19"/>
      <c r="D840" s="24" t="s">
        <v>4</v>
      </c>
    </row>
    <row r="841" spans="1:4" ht="19.5" customHeight="1" x14ac:dyDescent="0.45">
      <c r="A841" s="73"/>
      <c r="B841" s="20"/>
      <c r="C841" s="21"/>
      <c r="D841" s="24" t="s">
        <v>4</v>
      </c>
    </row>
    <row r="842" spans="1:4" ht="19.5" customHeight="1" x14ac:dyDescent="0.45">
      <c r="A842" s="74"/>
      <c r="B842" s="18"/>
      <c r="C842" s="19"/>
      <c r="D842" s="24" t="s">
        <v>4</v>
      </c>
    </row>
    <row r="843" spans="1:4" ht="19.5" customHeight="1" x14ac:dyDescent="0.45">
      <c r="A843" s="73"/>
      <c r="B843" s="20"/>
      <c r="C843" s="21"/>
      <c r="D843" s="24" t="s">
        <v>4</v>
      </c>
    </row>
    <row r="844" spans="1:4" ht="19.5" customHeight="1" x14ac:dyDescent="0.45">
      <c r="A844" s="74"/>
      <c r="B844" s="18"/>
      <c r="C844" s="19"/>
      <c r="D844" s="24" t="s">
        <v>4</v>
      </c>
    </row>
    <row r="845" spans="1:4" ht="19.5" customHeight="1" x14ac:dyDescent="0.45">
      <c r="A845" s="73"/>
      <c r="B845" s="20"/>
      <c r="C845" s="21"/>
      <c r="D845" s="24" t="s">
        <v>4</v>
      </c>
    </row>
    <row r="846" spans="1:4" ht="19.5" customHeight="1" x14ac:dyDescent="0.45">
      <c r="A846" s="74"/>
      <c r="B846" s="18"/>
      <c r="C846" s="19"/>
      <c r="D846" s="24" t="s">
        <v>4</v>
      </c>
    </row>
    <row r="847" spans="1:4" ht="19.5" customHeight="1" x14ac:dyDescent="0.45">
      <c r="A847" s="73"/>
      <c r="B847" s="20"/>
      <c r="C847" s="21"/>
      <c r="D847" s="24" t="s">
        <v>4</v>
      </c>
    </row>
    <row r="848" spans="1:4" ht="19.5" customHeight="1" x14ac:dyDescent="0.45">
      <c r="A848" s="74"/>
      <c r="B848" s="18"/>
      <c r="C848" s="19"/>
      <c r="D848" s="24" t="s">
        <v>4</v>
      </c>
    </row>
    <row r="849" spans="1:4" ht="19.5" customHeight="1" x14ac:dyDescent="0.45">
      <c r="A849" s="73"/>
      <c r="B849" s="20"/>
      <c r="C849" s="21"/>
      <c r="D849" s="24" t="s">
        <v>4</v>
      </c>
    </row>
    <row r="850" spans="1:4" ht="19.5" customHeight="1" x14ac:dyDescent="0.45">
      <c r="A850" s="74"/>
      <c r="B850" s="18"/>
      <c r="C850" s="19"/>
      <c r="D850" s="24" t="s">
        <v>4</v>
      </c>
    </row>
    <row r="851" spans="1:4" ht="19.5" customHeight="1" x14ac:dyDescent="0.45">
      <c r="A851" s="73"/>
      <c r="B851" s="20"/>
      <c r="C851" s="21"/>
      <c r="D851" s="24" t="s">
        <v>4</v>
      </c>
    </row>
    <row r="852" spans="1:4" ht="19.5" customHeight="1" x14ac:dyDescent="0.45">
      <c r="A852" s="74"/>
      <c r="B852" s="18"/>
      <c r="C852" s="19"/>
      <c r="D852" s="24" t="s">
        <v>4</v>
      </c>
    </row>
    <row r="853" spans="1:4" ht="19.5" customHeight="1" x14ac:dyDescent="0.45">
      <c r="A853" s="73"/>
      <c r="B853" s="20"/>
      <c r="C853" s="21"/>
      <c r="D853" s="24" t="s">
        <v>4</v>
      </c>
    </row>
    <row r="854" spans="1:4" ht="19.5" customHeight="1" x14ac:dyDescent="0.45">
      <c r="A854" s="74"/>
      <c r="B854" s="18"/>
      <c r="C854" s="19"/>
      <c r="D854" s="24" t="s">
        <v>4</v>
      </c>
    </row>
    <row r="855" spans="1:4" ht="19.5" customHeight="1" x14ac:dyDescent="0.45">
      <c r="A855" s="73"/>
      <c r="B855" s="20"/>
      <c r="C855" s="21"/>
      <c r="D855" s="24" t="s">
        <v>4</v>
      </c>
    </row>
    <row r="856" spans="1:4" ht="19.5" customHeight="1" x14ac:dyDescent="0.45">
      <c r="A856" s="74"/>
      <c r="B856" s="18"/>
      <c r="C856" s="19"/>
      <c r="D856" s="24" t="s">
        <v>4</v>
      </c>
    </row>
    <row r="857" spans="1:4" ht="19.5" customHeight="1" x14ac:dyDescent="0.45">
      <c r="A857" s="73"/>
      <c r="B857" s="20"/>
      <c r="C857" s="21"/>
      <c r="D857" s="24" t="s">
        <v>4</v>
      </c>
    </row>
    <row r="858" spans="1:4" ht="19.5" customHeight="1" x14ac:dyDescent="0.45">
      <c r="A858" s="74"/>
      <c r="B858" s="18"/>
      <c r="C858" s="19"/>
      <c r="D858" s="24" t="s">
        <v>4</v>
      </c>
    </row>
    <row r="859" spans="1:4" ht="19.5" customHeight="1" x14ac:dyDescent="0.45">
      <c r="A859" s="73"/>
      <c r="B859" s="20"/>
      <c r="C859" s="21"/>
      <c r="D859" s="24" t="s">
        <v>4</v>
      </c>
    </row>
    <row r="860" spans="1:4" ht="19.5" customHeight="1" x14ac:dyDescent="0.45">
      <c r="A860" s="74"/>
      <c r="B860" s="18"/>
      <c r="C860" s="19"/>
      <c r="D860" s="24" t="s">
        <v>4</v>
      </c>
    </row>
    <row r="861" spans="1:4" ht="19.5" customHeight="1" x14ac:dyDescent="0.45">
      <c r="A861" s="73"/>
      <c r="B861" s="20"/>
      <c r="C861" s="21"/>
      <c r="D861" s="24" t="s">
        <v>4</v>
      </c>
    </row>
    <row r="862" spans="1:4" ht="19.5" customHeight="1" x14ac:dyDescent="0.45">
      <c r="A862" s="74"/>
      <c r="B862" s="18"/>
      <c r="C862" s="19"/>
      <c r="D862" s="24" t="s">
        <v>4</v>
      </c>
    </row>
    <row r="863" spans="1:4" ht="19.5" customHeight="1" x14ac:dyDescent="0.45">
      <c r="A863" s="73"/>
      <c r="B863" s="20"/>
      <c r="C863" s="21"/>
      <c r="D863" s="24" t="s">
        <v>4</v>
      </c>
    </row>
    <row r="864" spans="1:4" ht="19.5" customHeight="1" x14ac:dyDescent="0.45">
      <c r="A864" s="74"/>
      <c r="B864" s="18"/>
      <c r="C864" s="19"/>
      <c r="D864" s="24" t="s">
        <v>4</v>
      </c>
    </row>
    <row r="865" spans="1:4" ht="19.5" customHeight="1" x14ac:dyDescent="0.45">
      <c r="A865" s="73"/>
      <c r="B865" s="20"/>
      <c r="C865" s="21"/>
      <c r="D865" s="24" t="s">
        <v>4</v>
      </c>
    </row>
    <row r="866" spans="1:4" ht="19.5" customHeight="1" x14ac:dyDescent="0.45">
      <c r="A866" s="74"/>
      <c r="B866" s="18"/>
      <c r="C866" s="19"/>
      <c r="D866" s="24" t="s">
        <v>4</v>
      </c>
    </row>
    <row r="867" spans="1:4" ht="19.5" customHeight="1" x14ac:dyDescent="0.45">
      <c r="A867" s="73"/>
      <c r="B867" s="20"/>
      <c r="C867" s="21"/>
      <c r="D867" s="24" t="s">
        <v>4</v>
      </c>
    </row>
    <row r="868" spans="1:4" ht="19.5" customHeight="1" x14ac:dyDescent="0.45">
      <c r="A868" s="74"/>
      <c r="B868" s="18"/>
      <c r="C868" s="19"/>
      <c r="D868" s="24" t="s">
        <v>4</v>
      </c>
    </row>
    <row r="869" spans="1:4" ht="19.5" customHeight="1" x14ac:dyDescent="0.45">
      <c r="A869" s="73"/>
      <c r="B869" s="20"/>
      <c r="C869" s="21"/>
      <c r="D869" s="24" t="s">
        <v>4</v>
      </c>
    </row>
    <row r="870" spans="1:4" ht="19.5" customHeight="1" x14ac:dyDescent="0.45">
      <c r="A870" s="74"/>
      <c r="B870" s="18"/>
      <c r="C870" s="19"/>
      <c r="D870" s="24" t="s">
        <v>4</v>
      </c>
    </row>
    <row r="871" spans="1:4" ht="19.5" customHeight="1" x14ac:dyDescent="0.45">
      <c r="A871" s="73"/>
      <c r="B871" s="20"/>
      <c r="C871" s="21"/>
      <c r="D871" s="24" t="s">
        <v>4</v>
      </c>
    </row>
    <row r="872" spans="1:4" ht="19.5" customHeight="1" x14ac:dyDescent="0.45">
      <c r="A872" s="74"/>
      <c r="B872" s="18"/>
      <c r="C872" s="19"/>
      <c r="D872" s="24" t="s">
        <v>4</v>
      </c>
    </row>
    <row r="873" spans="1:4" ht="19.5" customHeight="1" x14ac:dyDescent="0.45">
      <c r="A873" s="73"/>
      <c r="B873" s="20"/>
      <c r="C873" s="21"/>
      <c r="D873" s="24" t="s">
        <v>4</v>
      </c>
    </row>
    <row r="874" spans="1:4" ht="19.5" customHeight="1" x14ac:dyDescent="0.45">
      <c r="A874" s="74"/>
      <c r="B874" s="18"/>
      <c r="C874" s="19"/>
      <c r="D874" s="24" t="s">
        <v>4</v>
      </c>
    </row>
    <row r="875" spans="1:4" ht="19.5" customHeight="1" x14ac:dyDescent="0.45">
      <c r="A875" s="73"/>
      <c r="B875" s="20"/>
      <c r="C875" s="21"/>
      <c r="D875" s="24" t="s">
        <v>4</v>
      </c>
    </row>
    <row r="876" spans="1:4" ht="19.5" customHeight="1" x14ac:dyDescent="0.45">
      <c r="A876" s="74"/>
      <c r="B876" s="18"/>
      <c r="C876" s="19"/>
      <c r="D876" s="24" t="s">
        <v>4</v>
      </c>
    </row>
    <row r="877" spans="1:4" ht="19.5" customHeight="1" x14ac:dyDescent="0.45">
      <c r="A877" s="73"/>
      <c r="B877" s="20"/>
      <c r="C877" s="21"/>
      <c r="D877" s="24" t="s">
        <v>4</v>
      </c>
    </row>
    <row r="878" spans="1:4" ht="19.5" customHeight="1" x14ac:dyDescent="0.45">
      <c r="A878" s="74"/>
      <c r="B878" s="18"/>
      <c r="C878" s="19"/>
      <c r="D878" s="24" t="s">
        <v>4</v>
      </c>
    </row>
    <row r="879" spans="1:4" ht="19.5" customHeight="1" x14ac:dyDescent="0.45">
      <c r="A879" s="73"/>
      <c r="B879" s="20"/>
      <c r="C879" s="21"/>
      <c r="D879" s="24" t="s">
        <v>4</v>
      </c>
    </row>
    <row r="880" spans="1:4" ht="19.5" customHeight="1" x14ac:dyDescent="0.45">
      <c r="A880" s="74"/>
      <c r="B880" s="18"/>
      <c r="C880" s="19"/>
      <c r="D880" s="24" t="s">
        <v>4</v>
      </c>
    </row>
    <row r="881" spans="1:4" ht="19.5" customHeight="1" x14ac:dyDescent="0.45">
      <c r="A881" s="73"/>
      <c r="B881" s="20"/>
      <c r="C881" s="21"/>
      <c r="D881" s="24" t="s">
        <v>4</v>
      </c>
    </row>
    <row r="882" spans="1:4" ht="19.5" customHeight="1" x14ac:dyDescent="0.45">
      <c r="A882" s="74"/>
      <c r="B882" s="18"/>
      <c r="C882" s="19"/>
      <c r="D882" s="24" t="s">
        <v>4</v>
      </c>
    </row>
    <row r="883" spans="1:4" ht="19.5" customHeight="1" x14ac:dyDescent="0.45">
      <c r="A883" s="73"/>
      <c r="B883" s="20"/>
      <c r="C883" s="21"/>
      <c r="D883" s="24" t="s">
        <v>4</v>
      </c>
    </row>
    <row r="884" spans="1:4" ht="19.5" customHeight="1" x14ac:dyDescent="0.45">
      <c r="A884" s="74"/>
      <c r="B884" s="18"/>
      <c r="C884" s="19"/>
      <c r="D884" s="24" t="s">
        <v>4</v>
      </c>
    </row>
    <row r="885" spans="1:4" ht="19.5" customHeight="1" x14ac:dyDescent="0.45">
      <c r="A885" s="73"/>
      <c r="B885" s="20"/>
      <c r="C885" s="21"/>
      <c r="D885" s="24" t="s">
        <v>4</v>
      </c>
    </row>
    <row r="886" spans="1:4" ht="19.5" customHeight="1" x14ac:dyDescent="0.45">
      <c r="A886" s="74"/>
      <c r="B886" s="18"/>
      <c r="C886" s="19"/>
      <c r="D886" s="24" t="s">
        <v>4</v>
      </c>
    </row>
    <row r="887" spans="1:4" ht="19.5" customHeight="1" x14ac:dyDescent="0.45">
      <c r="A887" s="73"/>
      <c r="B887" s="20"/>
      <c r="C887" s="21"/>
      <c r="D887" s="24" t="s">
        <v>4</v>
      </c>
    </row>
    <row r="888" spans="1:4" ht="19.5" customHeight="1" x14ac:dyDescent="0.45">
      <c r="A888" s="74"/>
      <c r="B888" s="18"/>
      <c r="C888" s="19"/>
      <c r="D888" s="24" t="s">
        <v>4</v>
      </c>
    </row>
    <row r="889" spans="1:4" ht="19.5" customHeight="1" x14ac:dyDescent="0.45">
      <c r="A889" s="73"/>
      <c r="B889" s="20"/>
      <c r="C889" s="21"/>
      <c r="D889" s="24" t="s">
        <v>4</v>
      </c>
    </row>
    <row r="890" spans="1:4" ht="19.5" customHeight="1" x14ac:dyDescent="0.45">
      <c r="A890" s="74"/>
      <c r="B890" s="18"/>
      <c r="C890" s="19"/>
      <c r="D890" s="24" t="s">
        <v>4</v>
      </c>
    </row>
    <row r="891" spans="1:4" ht="19.5" customHeight="1" x14ac:dyDescent="0.45">
      <c r="A891" s="73"/>
      <c r="B891" s="20"/>
      <c r="C891" s="21"/>
      <c r="D891" s="24" t="s">
        <v>4</v>
      </c>
    </row>
    <row r="892" spans="1:4" ht="19.5" customHeight="1" x14ac:dyDescent="0.45">
      <c r="A892" s="74"/>
      <c r="B892" s="18"/>
      <c r="C892" s="19"/>
      <c r="D892" s="24" t="s">
        <v>4</v>
      </c>
    </row>
    <row r="893" spans="1:4" ht="19.5" customHeight="1" x14ac:dyDescent="0.45">
      <c r="A893" s="73"/>
      <c r="B893" s="20"/>
      <c r="C893" s="21"/>
      <c r="D893" s="24" t="s">
        <v>4</v>
      </c>
    </row>
    <row r="894" spans="1:4" ht="19.5" customHeight="1" x14ac:dyDescent="0.45">
      <c r="A894" s="74"/>
      <c r="B894" s="18"/>
      <c r="C894" s="19"/>
      <c r="D894" s="24" t="s">
        <v>4</v>
      </c>
    </row>
    <row r="895" spans="1:4" ht="19.5" customHeight="1" x14ac:dyDescent="0.45">
      <c r="A895" s="73"/>
      <c r="B895" s="20"/>
      <c r="C895" s="21"/>
      <c r="D895" s="24" t="s">
        <v>4</v>
      </c>
    </row>
    <row r="896" spans="1:4" ht="19.5" customHeight="1" x14ac:dyDescent="0.45">
      <c r="A896" s="74"/>
      <c r="B896" s="18"/>
      <c r="C896" s="19"/>
      <c r="D896" s="24" t="s">
        <v>4</v>
      </c>
    </row>
    <row r="897" spans="1:4" ht="19.5" customHeight="1" x14ac:dyDescent="0.45">
      <c r="A897" s="73"/>
      <c r="B897" s="20"/>
      <c r="C897" s="21"/>
      <c r="D897" s="24" t="s">
        <v>4</v>
      </c>
    </row>
    <row r="898" spans="1:4" ht="19.5" customHeight="1" x14ac:dyDescent="0.45">
      <c r="A898" s="74"/>
      <c r="B898" s="18"/>
      <c r="C898" s="19"/>
      <c r="D898" s="24" t="s">
        <v>4</v>
      </c>
    </row>
    <row r="899" spans="1:4" ht="19.5" customHeight="1" x14ac:dyDescent="0.45">
      <c r="A899" s="73"/>
      <c r="B899" s="20"/>
      <c r="C899" s="21"/>
      <c r="D899" s="24" t="s">
        <v>4</v>
      </c>
    </row>
    <row r="900" spans="1:4" ht="19.5" customHeight="1" x14ac:dyDescent="0.45">
      <c r="A900" s="74"/>
      <c r="B900" s="18"/>
      <c r="C900" s="19"/>
      <c r="D900" s="24" t="s">
        <v>4</v>
      </c>
    </row>
    <row r="901" spans="1:4" ht="19.5" customHeight="1" x14ac:dyDescent="0.45">
      <c r="A901" s="73"/>
      <c r="B901" s="20"/>
      <c r="C901" s="21"/>
      <c r="D901" s="24" t="s">
        <v>4</v>
      </c>
    </row>
    <row r="902" spans="1:4" ht="19.5" customHeight="1" x14ac:dyDescent="0.45">
      <c r="A902" s="74"/>
      <c r="B902" s="18"/>
      <c r="C902" s="19"/>
      <c r="D902" s="24" t="s">
        <v>4</v>
      </c>
    </row>
    <row r="903" spans="1:4" ht="19.5" customHeight="1" x14ac:dyDescent="0.45">
      <c r="A903" s="73"/>
      <c r="B903" s="20"/>
      <c r="C903" s="21"/>
      <c r="D903" s="24" t="s">
        <v>4</v>
      </c>
    </row>
    <row r="904" spans="1:4" ht="19.5" customHeight="1" x14ac:dyDescent="0.45">
      <c r="A904" s="74"/>
      <c r="B904" s="18"/>
      <c r="C904" s="19"/>
      <c r="D904" s="24" t="s">
        <v>4</v>
      </c>
    </row>
    <row r="905" spans="1:4" ht="19.5" customHeight="1" x14ac:dyDescent="0.45">
      <c r="A905" s="73"/>
      <c r="B905" s="20"/>
      <c r="C905" s="21"/>
      <c r="D905" s="24" t="s">
        <v>4</v>
      </c>
    </row>
    <row r="906" spans="1:4" ht="19.5" customHeight="1" x14ac:dyDescent="0.45">
      <c r="A906" s="74"/>
      <c r="B906" s="18"/>
      <c r="C906" s="19"/>
      <c r="D906" s="24" t="s">
        <v>4</v>
      </c>
    </row>
    <row r="907" spans="1:4" ht="19.5" customHeight="1" x14ac:dyDescent="0.45">
      <c r="A907" s="73"/>
      <c r="B907" s="20"/>
      <c r="C907" s="21"/>
      <c r="D907" s="24" t="s">
        <v>4</v>
      </c>
    </row>
    <row r="908" spans="1:4" ht="19.5" customHeight="1" x14ac:dyDescent="0.45">
      <c r="A908" s="74"/>
      <c r="B908" s="18"/>
      <c r="C908" s="19"/>
      <c r="D908" s="24" t="s">
        <v>4</v>
      </c>
    </row>
    <row r="909" spans="1:4" ht="19.5" customHeight="1" x14ac:dyDescent="0.45">
      <c r="A909" s="73"/>
      <c r="B909" s="20"/>
      <c r="C909" s="21"/>
      <c r="D909" s="24" t="s">
        <v>4</v>
      </c>
    </row>
    <row r="910" spans="1:4" ht="19.5" customHeight="1" x14ac:dyDescent="0.45">
      <c r="A910" s="74"/>
      <c r="B910" s="18"/>
      <c r="C910" s="19"/>
      <c r="D910" s="24" t="s">
        <v>4</v>
      </c>
    </row>
    <row r="911" spans="1:4" ht="19.5" customHeight="1" x14ac:dyDescent="0.45">
      <c r="A911" s="73"/>
      <c r="B911" s="20"/>
      <c r="C911" s="21"/>
      <c r="D911" s="24" t="s">
        <v>4</v>
      </c>
    </row>
    <row r="912" spans="1:4" ht="19.5" customHeight="1" x14ac:dyDescent="0.45">
      <c r="A912" s="74"/>
      <c r="B912" s="18"/>
      <c r="C912" s="19"/>
      <c r="D912" s="24" t="s">
        <v>4</v>
      </c>
    </row>
    <row r="913" spans="1:4" ht="19.5" customHeight="1" x14ac:dyDescent="0.45">
      <c r="A913" s="73"/>
      <c r="B913" s="20"/>
      <c r="C913" s="21"/>
      <c r="D913" s="24" t="s">
        <v>4</v>
      </c>
    </row>
    <row r="914" spans="1:4" ht="19.5" customHeight="1" x14ac:dyDescent="0.45">
      <c r="A914" s="74"/>
      <c r="B914" s="18"/>
      <c r="C914" s="19"/>
      <c r="D914" s="24" t="s">
        <v>4</v>
      </c>
    </row>
    <row r="915" spans="1:4" ht="19.5" customHeight="1" x14ac:dyDescent="0.45">
      <c r="A915" s="73"/>
      <c r="B915" s="20"/>
      <c r="C915" s="21"/>
      <c r="D915" s="24" t="s">
        <v>4</v>
      </c>
    </row>
    <row r="916" spans="1:4" ht="19.5" customHeight="1" x14ac:dyDescent="0.45">
      <c r="A916" s="74"/>
      <c r="B916" s="18"/>
      <c r="C916" s="19"/>
      <c r="D916" s="24" t="s">
        <v>4</v>
      </c>
    </row>
    <row r="917" spans="1:4" ht="19.5" customHeight="1" x14ac:dyDescent="0.45">
      <c r="A917" s="73"/>
      <c r="B917" s="20"/>
      <c r="C917" s="21"/>
      <c r="D917" s="24" t="s">
        <v>4</v>
      </c>
    </row>
    <row r="918" spans="1:4" ht="19.5" customHeight="1" x14ac:dyDescent="0.45">
      <c r="A918" s="74"/>
      <c r="B918" s="18"/>
      <c r="C918" s="19"/>
      <c r="D918" s="24" t="s">
        <v>4</v>
      </c>
    </row>
    <row r="919" spans="1:4" ht="19.5" customHeight="1" x14ac:dyDescent="0.45">
      <c r="A919" s="73"/>
      <c r="B919" s="20"/>
      <c r="C919" s="21"/>
      <c r="D919" s="24" t="s">
        <v>4</v>
      </c>
    </row>
    <row r="920" spans="1:4" ht="19.5" customHeight="1" x14ac:dyDescent="0.45">
      <c r="A920" s="74"/>
      <c r="B920" s="18"/>
      <c r="C920" s="19"/>
      <c r="D920" s="24" t="s">
        <v>4</v>
      </c>
    </row>
    <row r="921" spans="1:4" ht="19.5" customHeight="1" x14ac:dyDescent="0.45">
      <c r="A921" s="73"/>
      <c r="B921" s="20"/>
      <c r="C921" s="21"/>
      <c r="D921" s="24" t="s">
        <v>4</v>
      </c>
    </row>
    <row r="922" spans="1:4" ht="19.5" customHeight="1" x14ac:dyDescent="0.45">
      <c r="A922" s="74"/>
      <c r="B922" s="18"/>
      <c r="C922" s="19"/>
      <c r="D922" s="24" t="s">
        <v>4</v>
      </c>
    </row>
    <row r="923" spans="1:4" ht="19.5" customHeight="1" x14ac:dyDescent="0.45">
      <c r="A923" s="73"/>
      <c r="B923" s="20"/>
      <c r="C923" s="21"/>
      <c r="D923" s="24" t="s">
        <v>4</v>
      </c>
    </row>
    <row r="924" spans="1:4" ht="19.5" customHeight="1" x14ac:dyDescent="0.45">
      <c r="A924" s="74"/>
      <c r="B924" s="18"/>
      <c r="C924" s="19"/>
      <c r="D924" s="24" t="s">
        <v>4</v>
      </c>
    </row>
    <row r="925" spans="1:4" ht="19.5" customHeight="1" x14ac:dyDescent="0.45">
      <c r="A925" s="73"/>
      <c r="B925" s="20"/>
      <c r="C925" s="21"/>
      <c r="D925" s="24" t="s">
        <v>4</v>
      </c>
    </row>
    <row r="926" spans="1:4" ht="19.5" customHeight="1" x14ac:dyDescent="0.45">
      <c r="A926" s="74"/>
      <c r="B926" s="18"/>
      <c r="C926" s="19"/>
      <c r="D926" s="24" t="s">
        <v>4</v>
      </c>
    </row>
    <row r="927" spans="1:4" ht="19.5" customHeight="1" x14ac:dyDescent="0.45">
      <c r="A927" s="73"/>
      <c r="B927" s="20"/>
      <c r="C927" s="21"/>
      <c r="D927" s="24" t="s">
        <v>4</v>
      </c>
    </row>
    <row r="928" spans="1:4" ht="19.5" customHeight="1" x14ac:dyDescent="0.45">
      <c r="A928" s="74"/>
      <c r="B928" s="18"/>
      <c r="C928" s="19"/>
      <c r="D928" s="24" t="s">
        <v>4</v>
      </c>
    </row>
    <row r="929" spans="1:4" ht="19.5" customHeight="1" x14ac:dyDescent="0.45">
      <c r="A929" s="73"/>
      <c r="B929" s="20"/>
      <c r="C929" s="21"/>
      <c r="D929" s="24" t="s">
        <v>4</v>
      </c>
    </row>
    <row r="930" spans="1:4" ht="19.5" customHeight="1" x14ac:dyDescent="0.45">
      <c r="A930" s="74"/>
      <c r="B930" s="18"/>
      <c r="C930" s="19"/>
      <c r="D930" s="24" t="s">
        <v>4</v>
      </c>
    </row>
    <row r="931" spans="1:4" ht="19.5" customHeight="1" x14ac:dyDescent="0.45">
      <c r="A931" s="73"/>
      <c r="B931" s="20"/>
      <c r="C931" s="21"/>
      <c r="D931" s="24" t="s">
        <v>4</v>
      </c>
    </row>
    <row r="932" spans="1:4" ht="19.5" customHeight="1" x14ac:dyDescent="0.45">
      <c r="A932" s="74"/>
      <c r="B932" s="18"/>
      <c r="C932" s="19"/>
      <c r="D932" s="24" t="s">
        <v>4</v>
      </c>
    </row>
    <row r="933" spans="1:4" ht="19.5" customHeight="1" x14ac:dyDescent="0.45">
      <c r="A933" s="73"/>
      <c r="B933" s="20"/>
      <c r="C933" s="21"/>
      <c r="D933" s="24" t="s">
        <v>4</v>
      </c>
    </row>
    <row r="934" spans="1:4" ht="19.5" customHeight="1" x14ac:dyDescent="0.45">
      <c r="A934" s="74"/>
      <c r="B934" s="18"/>
      <c r="C934" s="19"/>
      <c r="D934" s="24" t="s">
        <v>4</v>
      </c>
    </row>
    <row r="935" spans="1:4" ht="19.5" customHeight="1" x14ac:dyDescent="0.45">
      <c r="A935" s="73"/>
      <c r="B935" s="20"/>
      <c r="C935" s="21"/>
      <c r="D935" s="24" t="s">
        <v>4</v>
      </c>
    </row>
    <row r="936" spans="1:4" ht="19.5" customHeight="1" x14ac:dyDescent="0.45">
      <c r="A936" s="74"/>
      <c r="B936" s="18"/>
      <c r="C936" s="19"/>
      <c r="D936" s="24" t="s">
        <v>4</v>
      </c>
    </row>
    <row r="937" spans="1:4" ht="19.5" customHeight="1" x14ac:dyDescent="0.45">
      <c r="A937" s="73"/>
      <c r="B937" s="20"/>
      <c r="C937" s="21"/>
      <c r="D937" s="24" t="s">
        <v>4</v>
      </c>
    </row>
    <row r="938" spans="1:4" ht="19.5" customHeight="1" x14ac:dyDescent="0.45">
      <c r="A938" s="74"/>
      <c r="B938" s="18"/>
      <c r="C938" s="19"/>
      <c r="D938" s="24" t="s">
        <v>4</v>
      </c>
    </row>
    <row r="939" spans="1:4" ht="19.5" customHeight="1" x14ac:dyDescent="0.45">
      <c r="A939" s="73"/>
      <c r="B939" s="20"/>
      <c r="C939" s="21"/>
      <c r="D939" s="24" t="s">
        <v>4</v>
      </c>
    </row>
    <row r="940" spans="1:4" ht="19.5" customHeight="1" x14ac:dyDescent="0.45">
      <c r="A940" s="74"/>
      <c r="B940" s="18"/>
      <c r="C940" s="19"/>
      <c r="D940" s="24" t="s">
        <v>4</v>
      </c>
    </row>
    <row r="941" spans="1:4" ht="19.5" customHeight="1" x14ac:dyDescent="0.45">
      <c r="A941" s="73"/>
      <c r="B941" s="20"/>
      <c r="C941" s="21"/>
      <c r="D941" s="24" t="s">
        <v>4</v>
      </c>
    </row>
    <row r="942" spans="1:4" ht="19.5" customHeight="1" x14ac:dyDescent="0.45">
      <c r="A942" s="74"/>
      <c r="B942" s="18"/>
      <c r="C942" s="19"/>
      <c r="D942" s="24" t="s">
        <v>4</v>
      </c>
    </row>
    <row r="943" spans="1:4" ht="19.5" customHeight="1" x14ac:dyDescent="0.45">
      <c r="A943" s="73"/>
      <c r="B943" s="20"/>
      <c r="C943" s="21"/>
      <c r="D943" s="24" t="s">
        <v>4</v>
      </c>
    </row>
    <row r="944" spans="1:4" ht="19.5" customHeight="1" x14ac:dyDescent="0.45">
      <c r="A944" s="74"/>
      <c r="B944" s="18"/>
      <c r="C944" s="19"/>
      <c r="D944" s="24" t="s">
        <v>4</v>
      </c>
    </row>
    <row r="945" spans="1:4" ht="19.5" customHeight="1" x14ac:dyDescent="0.45">
      <c r="A945" s="73"/>
      <c r="B945" s="20"/>
      <c r="C945" s="21"/>
      <c r="D945" s="24" t="s">
        <v>4</v>
      </c>
    </row>
    <row r="946" spans="1:4" ht="19.5" customHeight="1" x14ac:dyDescent="0.45">
      <c r="A946" s="74"/>
      <c r="B946" s="18"/>
      <c r="C946" s="19"/>
      <c r="D946" s="24" t="s">
        <v>4</v>
      </c>
    </row>
    <row r="947" spans="1:4" ht="19.5" customHeight="1" x14ac:dyDescent="0.45">
      <c r="A947" s="73"/>
      <c r="B947" s="20"/>
      <c r="C947" s="21"/>
      <c r="D947" s="24" t="s">
        <v>4</v>
      </c>
    </row>
    <row r="948" spans="1:4" ht="19.5" customHeight="1" x14ac:dyDescent="0.45">
      <c r="A948" s="74"/>
      <c r="B948" s="18"/>
      <c r="C948" s="19"/>
      <c r="D948" s="24" t="s">
        <v>4</v>
      </c>
    </row>
    <row r="949" spans="1:4" ht="19.5" customHeight="1" x14ac:dyDescent="0.45">
      <c r="A949" s="73"/>
      <c r="B949" s="20"/>
      <c r="C949" s="21"/>
      <c r="D949" s="24" t="s">
        <v>4</v>
      </c>
    </row>
    <row r="950" spans="1:4" ht="19.5" customHeight="1" x14ac:dyDescent="0.45">
      <c r="A950" s="74"/>
      <c r="B950" s="18"/>
      <c r="C950" s="19"/>
      <c r="D950" s="24" t="s">
        <v>4</v>
      </c>
    </row>
    <row r="951" spans="1:4" ht="19.5" customHeight="1" x14ac:dyDescent="0.45">
      <c r="A951" s="73"/>
      <c r="B951" s="20"/>
      <c r="C951" s="21"/>
      <c r="D951" s="24" t="s">
        <v>4</v>
      </c>
    </row>
    <row r="952" spans="1:4" ht="19.5" customHeight="1" x14ac:dyDescent="0.45">
      <c r="A952" s="74"/>
      <c r="B952" s="18"/>
      <c r="C952" s="19"/>
      <c r="D952" s="24" t="s">
        <v>4</v>
      </c>
    </row>
    <row r="953" spans="1:4" ht="19.5" customHeight="1" x14ac:dyDescent="0.45">
      <c r="A953" s="73"/>
      <c r="B953" s="20"/>
      <c r="C953" s="21"/>
      <c r="D953" s="24" t="s">
        <v>4</v>
      </c>
    </row>
    <row r="954" spans="1:4" ht="19.5" customHeight="1" x14ac:dyDescent="0.45">
      <c r="A954" s="74"/>
      <c r="B954" s="18"/>
      <c r="C954" s="19"/>
      <c r="D954" s="24" t="s">
        <v>4</v>
      </c>
    </row>
    <row r="955" spans="1:4" ht="19.5" customHeight="1" x14ac:dyDescent="0.45">
      <c r="A955" s="73"/>
      <c r="B955" s="20"/>
      <c r="C955" s="21"/>
      <c r="D955" s="24" t="s">
        <v>4</v>
      </c>
    </row>
    <row r="956" spans="1:4" ht="19.5" customHeight="1" x14ac:dyDescent="0.45">
      <c r="A956" s="74"/>
      <c r="B956" s="18"/>
      <c r="C956" s="19"/>
      <c r="D956" s="24" t="s">
        <v>4</v>
      </c>
    </row>
    <row r="957" spans="1:4" ht="19.5" customHeight="1" x14ac:dyDescent="0.45">
      <c r="A957" s="73"/>
      <c r="B957" s="20"/>
      <c r="C957" s="21"/>
      <c r="D957" s="24" t="s">
        <v>4</v>
      </c>
    </row>
    <row r="958" spans="1:4" ht="19.5" customHeight="1" x14ac:dyDescent="0.45">
      <c r="A958" s="74"/>
      <c r="B958" s="18"/>
      <c r="C958" s="19"/>
      <c r="D958" s="24" t="s">
        <v>4</v>
      </c>
    </row>
    <row r="959" spans="1:4" ht="19.5" customHeight="1" x14ac:dyDescent="0.45">
      <c r="A959" s="73"/>
      <c r="B959" s="20"/>
      <c r="C959" s="21"/>
      <c r="D959" s="24" t="s">
        <v>4</v>
      </c>
    </row>
    <row r="960" spans="1:4" ht="19.5" customHeight="1" x14ac:dyDescent="0.45">
      <c r="A960" s="74"/>
      <c r="B960" s="18"/>
      <c r="C960" s="19"/>
      <c r="D960" s="24" t="s">
        <v>4</v>
      </c>
    </row>
    <row r="961" spans="1:4" ht="19.5" customHeight="1" x14ac:dyDescent="0.45">
      <c r="A961" s="73"/>
      <c r="B961" s="20"/>
      <c r="C961" s="21"/>
      <c r="D961" s="24" t="s">
        <v>4</v>
      </c>
    </row>
    <row r="962" spans="1:4" ht="19.5" customHeight="1" x14ac:dyDescent="0.45">
      <c r="A962" s="74"/>
      <c r="B962" s="18"/>
      <c r="C962" s="19"/>
      <c r="D962" s="24" t="s">
        <v>4</v>
      </c>
    </row>
    <row r="963" spans="1:4" ht="19.5" customHeight="1" x14ac:dyDescent="0.45">
      <c r="A963" s="73"/>
      <c r="B963" s="20"/>
      <c r="C963" s="21"/>
      <c r="D963" s="24" t="s">
        <v>4</v>
      </c>
    </row>
    <row r="964" spans="1:4" ht="19.5" customHeight="1" x14ac:dyDescent="0.45">
      <c r="A964" s="74"/>
      <c r="B964" s="18"/>
      <c r="C964" s="19"/>
      <c r="D964" s="24" t="s">
        <v>4</v>
      </c>
    </row>
    <row r="965" spans="1:4" ht="19.5" customHeight="1" x14ac:dyDescent="0.45">
      <c r="A965" s="73"/>
      <c r="B965" s="20"/>
      <c r="C965" s="21"/>
      <c r="D965" s="24" t="s">
        <v>4</v>
      </c>
    </row>
    <row r="966" spans="1:4" ht="19.5" customHeight="1" x14ac:dyDescent="0.45">
      <c r="A966" s="74"/>
      <c r="B966" s="18"/>
      <c r="C966" s="19"/>
      <c r="D966" s="24" t="s">
        <v>4</v>
      </c>
    </row>
    <row r="967" spans="1:4" ht="19.5" customHeight="1" x14ac:dyDescent="0.45">
      <c r="A967" s="73"/>
      <c r="B967" s="20"/>
      <c r="C967" s="21"/>
      <c r="D967" s="24" t="s">
        <v>4</v>
      </c>
    </row>
    <row r="968" spans="1:4" ht="19.5" customHeight="1" x14ac:dyDescent="0.45">
      <c r="A968" s="74"/>
      <c r="B968" s="18"/>
      <c r="C968" s="19"/>
      <c r="D968" s="24" t="s">
        <v>4</v>
      </c>
    </row>
    <row r="969" spans="1:4" ht="19.5" customHeight="1" x14ac:dyDescent="0.45">
      <c r="A969" s="73"/>
      <c r="B969" s="20"/>
      <c r="C969" s="21"/>
      <c r="D969" s="24" t="s">
        <v>4</v>
      </c>
    </row>
    <row r="970" spans="1:4" ht="19.5" customHeight="1" x14ac:dyDescent="0.45">
      <c r="A970" s="74"/>
      <c r="B970" s="18"/>
      <c r="C970" s="19"/>
      <c r="D970" s="24" t="s">
        <v>4</v>
      </c>
    </row>
    <row r="971" spans="1:4" ht="19.5" customHeight="1" x14ac:dyDescent="0.45">
      <c r="A971" s="73"/>
      <c r="B971" s="20"/>
      <c r="C971" s="21"/>
      <c r="D971" s="24" t="s">
        <v>4</v>
      </c>
    </row>
    <row r="972" spans="1:4" ht="19.5" customHeight="1" x14ac:dyDescent="0.45">
      <c r="A972" s="74"/>
      <c r="B972" s="18"/>
      <c r="C972" s="19"/>
      <c r="D972" s="24" t="s">
        <v>4</v>
      </c>
    </row>
    <row r="973" spans="1:4" ht="19.5" customHeight="1" x14ac:dyDescent="0.45">
      <c r="A973" s="73"/>
      <c r="B973" s="20"/>
      <c r="C973" s="21"/>
      <c r="D973" s="24" t="s">
        <v>4</v>
      </c>
    </row>
    <row r="974" spans="1:4" ht="19.5" customHeight="1" x14ac:dyDescent="0.45">
      <c r="A974" s="74"/>
      <c r="B974" s="18"/>
      <c r="C974" s="19"/>
      <c r="D974" s="24" t="s">
        <v>4</v>
      </c>
    </row>
    <row r="975" spans="1:4" ht="19.5" customHeight="1" x14ac:dyDescent="0.45">
      <c r="A975" s="73"/>
      <c r="B975" s="20"/>
      <c r="C975" s="21"/>
      <c r="D975" s="24" t="s">
        <v>4</v>
      </c>
    </row>
    <row r="976" spans="1:4" ht="19.5" customHeight="1" x14ac:dyDescent="0.45">
      <c r="A976" s="74"/>
      <c r="B976" s="18"/>
      <c r="C976" s="19"/>
      <c r="D976" s="24" t="s">
        <v>4</v>
      </c>
    </row>
    <row r="977" spans="1:4" ht="19.5" customHeight="1" x14ac:dyDescent="0.45">
      <c r="A977" s="73"/>
      <c r="B977" s="20"/>
      <c r="C977" s="21"/>
      <c r="D977" s="24" t="s">
        <v>4</v>
      </c>
    </row>
    <row r="978" spans="1:4" ht="19.5" customHeight="1" x14ac:dyDescent="0.45">
      <c r="A978" s="74"/>
      <c r="B978" s="18"/>
      <c r="C978" s="19"/>
      <c r="D978" s="24" t="s">
        <v>4</v>
      </c>
    </row>
    <row r="979" spans="1:4" ht="19.5" customHeight="1" x14ac:dyDescent="0.45">
      <c r="A979" s="73"/>
      <c r="B979" s="20"/>
      <c r="C979" s="21"/>
      <c r="D979" s="24" t="s">
        <v>4</v>
      </c>
    </row>
    <row r="980" spans="1:4" ht="19.5" customHeight="1" x14ac:dyDescent="0.45">
      <c r="A980" s="74"/>
      <c r="B980" s="18"/>
      <c r="C980" s="19"/>
      <c r="D980" s="24" t="s">
        <v>4</v>
      </c>
    </row>
    <row r="981" spans="1:4" ht="19.5" customHeight="1" x14ac:dyDescent="0.45">
      <c r="A981" s="73"/>
      <c r="B981" s="20"/>
      <c r="C981" s="21"/>
      <c r="D981" s="24" t="s">
        <v>4</v>
      </c>
    </row>
    <row r="982" spans="1:4" ht="19.5" customHeight="1" x14ac:dyDescent="0.45">
      <c r="A982" s="74"/>
      <c r="B982" s="18"/>
      <c r="C982" s="19"/>
      <c r="D982" s="24" t="s">
        <v>4</v>
      </c>
    </row>
    <row r="983" spans="1:4" ht="19.5" customHeight="1" x14ac:dyDescent="0.45">
      <c r="A983" s="73"/>
      <c r="B983" s="20"/>
      <c r="C983" s="21"/>
      <c r="D983" s="24" t="s">
        <v>4</v>
      </c>
    </row>
    <row r="984" spans="1:4" ht="19.5" customHeight="1" x14ac:dyDescent="0.45">
      <c r="A984" s="74"/>
      <c r="B984" s="18"/>
      <c r="C984" s="19"/>
      <c r="D984" s="24" t="s">
        <v>4</v>
      </c>
    </row>
    <row r="985" spans="1:4" ht="19.5" customHeight="1" x14ac:dyDescent="0.45">
      <c r="A985" s="73"/>
      <c r="B985" s="20"/>
      <c r="C985" s="21"/>
      <c r="D985" s="24" t="s">
        <v>4</v>
      </c>
    </row>
    <row r="986" spans="1:4" ht="19.5" customHeight="1" x14ac:dyDescent="0.45">
      <c r="A986" s="74"/>
      <c r="B986" s="18"/>
      <c r="C986" s="19"/>
      <c r="D986" s="24" t="s">
        <v>4</v>
      </c>
    </row>
    <row r="987" spans="1:4" ht="19.5" customHeight="1" x14ac:dyDescent="0.45">
      <c r="A987" s="73"/>
      <c r="B987" s="20"/>
      <c r="C987" s="21"/>
      <c r="D987" s="24" t="s">
        <v>4</v>
      </c>
    </row>
    <row r="988" spans="1:4" ht="19.5" customHeight="1" x14ac:dyDescent="0.45">
      <c r="A988" s="74"/>
      <c r="B988" s="18"/>
      <c r="C988" s="19"/>
      <c r="D988" s="24" t="s">
        <v>4</v>
      </c>
    </row>
    <row r="989" spans="1:4" ht="19.5" customHeight="1" x14ac:dyDescent="0.45">
      <c r="A989" s="73"/>
      <c r="B989" s="20"/>
      <c r="C989" s="21"/>
      <c r="D989" s="24" t="s">
        <v>4</v>
      </c>
    </row>
    <row r="990" spans="1:4" ht="19.5" customHeight="1" x14ac:dyDescent="0.45">
      <c r="A990" s="74"/>
      <c r="B990" s="18"/>
      <c r="C990" s="19"/>
      <c r="D990" s="24" t="s">
        <v>4</v>
      </c>
    </row>
    <row r="991" spans="1:4" ht="19.5" customHeight="1" x14ac:dyDescent="0.45">
      <c r="A991" s="73"/>
      <c r="B991" s="20"/>
      <c r="C991" s="21"/>
      <c r="D991" s="24" t="s">
        <v>4</v>
      </c>
    </row>
    <row r="992" spans="1:4" ht="19.5" customHeight="1" x14ac:dyDescent="0.45">
      <c r="A992" s="74"/>
      <c r="B992" s="18"/>
      <c r="C992" s="19"/>
      <c r="D992" s="24" t="s">
        <v>4</v>
      </c>
    </row>
    <row r="993" spans="1:4" ht="19.5" customHeight="1" x14ac:dyDescent="0.45">
      <c r="A993" s="73"/>
      <c r="B993" s="20"/>
      <c r="C993" s="21"/>
      <c r="D993" s="24" t="s">
        <v>4</v>
      </c>
    </row>
    <row r="994" spans="1:4" ht="19.5" customHeight="1" x14ac:dyDescent="0.45">
      <c r="A994" s="74"/>
      <c r="B994" s="18"/>
      <c r="C994" s="19"/>
      <c r="D994" s="24" t="s">
        <v>4</v>
      </c>
    </row>
    <row r="995" spans="1:4" ht="19.5" customHeight="1" x14ac:dyDescent="0.45">
      <c r="A995" s="73"/>
      <c r="B995" s="20"/>
      <c r="C995" s="21"/>
      <c r="D995" s="24" t="s">
        <v>4</v>
      </c>
    </row>
    <row r="996" spans="1:4" ht="19.5" customHeight="1" x14ac:dyDescent="0.45">
      <c r="A996" s="74"/>
      <c r="B996" s="18"/>
      <c r="C996" s="19"/>
      <c r="D996" s="24" t="s">
        <v>4</v>
      </c>
    </row>
    <row r="997" spans="1:4" ht="19.5" customHeight="1" x14ac:dyDescent="0.45">
      <c r="A997" s="73"/>
      <c r="B997" s="20"/>
      <c r="C997" s="21"/>
      <c r="D997" s="24" t="s">
        <v>4</v>
      </c>
    </row>
    <row r="998" spans="1:4" ht="19.5" customHeight="1" x14ac:dyDescent="0.45">
      <c r="A998" s="74"/>
      <c r="B998" s="18"/>
      <c r="C998" s="19"/>
      <c r="D998" s="24" t="s">
        <v>4</v>
      </c>
    </row>
    <row r="999" spans="1:4" ht="19.5" customHeight="1" x14ac:dyDescent="0.45">
      <c r="A999" s="73"/>
      <c r="B999" s="20"/>
      <c r="C999" s="21"/>
      <c r="D999" s="24" t="s">
        <v>4</v>
      </c>
    </row>
    <row r="1000" spans="1:4" ht="19.5" customHeight="1" x14ac:dyDescent="0.45">
      <c r="A1000" s="74"/>
      <c r="B1000" s="18"/>
      <c r="C1000" s="19"/>
      <c r="D1000" s="24" t="s">
        <v>4</v>
      </c>
    </row>
    <row r="1001" spans="1:4" ht="19.5" customHeight="1" x14ac:dyDescent="0.45">
      <c r="A1001" s="73"/>
      <c r="B1001" s="20"/>
      <c r="C1001" s="21"/>
      <c r="D1001" s="24" t="s">
        <v>4</v>
      </c>
    </row>
    <row r="1002" spans="1:4" ht="19.5" customHeight="1" x14ac:dyDescent="0.45">
      <c r="A1002" s="74"/>
      <c r="B1002" s="18"/>
      <c r="C1002" s="19"/>
      <c r="D1002" s="24" t="s">
        <v>4</v>
      </c>
    </row>
    <row r="1003" spans="1:4" ht="19.5" customHeight="1" x14ac:dyDescent="0.45">
      <c r="A1003" s="73"/>
      <c r="B1003" s="20"/>
      <c r="C1003" s="21"/>
      <c r="D1003" s="24" t="s">
        <v>4</v>
      </c>
    </row>
    <row r="1004" spans="1:4" ht="19.5" customHeight="1" x14ac:dyDescent="0.45">
      <c r="A1004" s="74"/>
      <c r="B1004" s="18"/>
      <c r="C1004" s="19"/>
      <c r="D1004" s="24" t="s">
        <v>4</v>
      </c>
    </row>
    <row r="1005" spans="1:4" ht="19.5" customHeight="1" x14ac:dyDescent="0.45">
      <c r="A1005" s="73"/>
      <c r="B1005" s="20"/>
      <c r="C1005" s="21"/>
      <c r="D1005" s="24" t="s">
        <v>4</v>
      </c>
    </row>
    <row r="1006" spans="1:4" ht="19.5" customHeight="1" x14ac:dyDescent="0.45">
      <c r="A1006" s="74"/>
      <c r="B1006" s="18"/>
      <c r="C1006" s="19"/>
      <c r="D1006" s="24" t="s">
        <v>4</v>
      </c>
    </row>
    <row r="1007" spans="1:4" ht="19.5" customHeight="1" x14ac:dyDescent="0.45">
      <c r="A1007" s="73"/>
      <c r="B1007" s="20"/>
      <c r="C1007" s="21"/>
      <c r="D1007" s="24" t="s">
        <v>4</v>
      </c>
    </row>
    <row r="1008" spans="1:4" ht="19.5" customHeight="1" x14ac:dyDescent="0.45">
      <c r="A1008" s="74"/>
      <c r="B1008" s="18"/>
      <c r="C1008" s="19"/>
      <c r="D1008" s="24" t="s">
        <v>4</v>
      </c>
    </row>
    <row r="1009" spans="1:4" ht="19.5" customHeight="1" x14ac:dyDescent="0.45">
      <c r="A1009" s="73"/>
      <c r="B1009" s="20"/>
      <c r="C1009" s="21"/>
      <c r="D1009" s="24" t="s">
        <v>4</v>
      </c>
    </row>
    <row r="1010" spans="1:4" ht="19.5" customHeight="1" x14ac:dyDescent="0.45">
      <c r="A1010" s="74"/>
      <c r="B1010" s="18"/>
      <c r="C1010" s="19"/>
      <c r="D1010" s="24" t="s">
        <v>4</v>
      </c>
    </row>
    <row r="1011" spans="1:4" ht="19.5" customHeight="1" x14ac:dyDescent="0.45">
      <c r="A1011" s="73"/>
      <c r="B1011" s="20"/>
      <c r="C1011" s="21"/>
      <c r="D1011" s="24" t="s">
        <v>4</v>
      </c>
    </row>
    <row r="1012" spans="1:4" ht="19.5" customHeight="1" x14ac:dyDescent="0.45">
      <c r="A1012" s="74"/>
      <c r="B1012" s="18"/>
      <c r="C1012" s="19"/>
      <c r="D1012" s="24" t="s">
        <v>4</v>
      </c>
    </row>
    <row r="1013" spans="1:4" ht="19.5" customHeight="1" x14ac:dyDescent="0.45">
      <c r="A1013" s="73"/>
      <c r="B1013" s="20"/>
      <c r="C1013" s="21"/>
      <c r="D1013" s="24" t="s">
        <v>4</v>
      </c>
    </row>
    <row r="1014" spans="1:4" ht="19.5" customHeight="1" x14ac:dyDescent="0.45">
      <c r="A1014" s="74"/>
      <c r="B1014" s="18"/>
      <c r="C1014" s="19"/>
      <c r="D1014" s="24" t="s">
        <v>4</v>
      </c>
    </row>
    <row r="1015" spans="1:4" ht="19.5" customHeight="1" x14ac:dyDescent="0.45">
      <c r="A1015" s="73"/>
      <c r="B1015" s="20"/>
      <c r="C1015" s="21"/>
      <c r="D1015" s="24" t="s">
        <v>4</v>
      </c>
    </row>
    <row r="1016" spans="1:4" ht="19.5" customHeight="1" x14ac:dyDescent="0.45">
      <c r="A1016" s="74"/>
      <c r="B1016" s="18"/>
      <c r="C1016" s="19"/>
      <c r="D1016" s="24" t="s">
        <v>4</v>
      </c>
    </row>
    <row r="1017" spans="1:4" ht="19.5" customHeight="1" x14ac:dyDescent="0.45">
      <c r="A1017" s="73"/>
      <c r="B1017" s="20"/>
      <c r="C1017" s="21"/>
      <c r="D1017" s="24" t="s">
        <v>4</v>
      </c>
    </row>
    <row r="1018" spans="1:4" ht="19.5" customHeight="1" x14ac:dyDescent="0.45">
      <c r="A1018" s="74"/>
      <c r="B1018" s="18"/>
      <c r="C1018" s="19"/>
      <c r="D1018" s="24" t="s">
        <v>4</v>
      </c>
    </row>
    <row r="1019" spans="1:4" ht="19.5" customHeight="1" x14ac:dyDescent="0.45">
      <c r="A1019" s="73"/>
      <c r="B1019" s="20"/>
      <c r="C1019" s="21"/>
      <c r="D1019" s="24" t="s">
        <v>4</v>
      </c>
    </row>
    <row r="1020" spans="1:4" ht="19.5" customHeight="1" x14ac:dyDescent="0.45">
      <c r="A1020" s="74"/>
      <c r="B1020" s="18"/>
      <c r="C1020" s="19"/>
      <c r="D1020" s="24" t="s">
        <v>4</v>
      </c>
    </row>
    <row r="1021" spans="1:4" ht="19.5" customHeight="1" x14ac:dyDescent="0.45">
      <c r="A1021" s="73"/>
      <c r="B1021" s="20"/>
      <c r="C1021" s="21"/>
      <c r="D1021" s="24" t="s">
        <v>4</v>
      </c>
    </row>
    <row r="1022" spans="1:4" ht="19.5" customHeight="1" x14ac:dyDescent="0.45">
      <c r="A1022" s="74"/>
      <c r="B1022" s="18"/>
      <c r="C1022" s="19"/>
      <c r="D1022" s="24" t="s">
        <v>4</v>
      </c>
    </row>
    <row r="1023" spans="1:4" ht="19.5" customHeight="1" x14ac:dyDescent="0.45">
      <c r="A1023" s="73"/>
      <c r="B1023" s="20"/>
      <c r="C1023" s="21"/>
      <c r="D1023" s="24" t="s">
        <v>4</v>
      </c>
    </row>
    <row r="1024" spans="1:4" ht="19.5" customHeight="1" x14ac:dyDescent="0.45">
      <c r="A1024" s="74"/>
      <c r="B1024" s="18"/>
      <c r="C1024" s="19"/>
      <c r="D1024" s="24" t="s">
        <v>4</v>
      </c>
    </row>
    <row r="1025" spans="1:4" ht="19.5" customHeight="1" x14ac:dyDescent="0.45">
      <c r="A1025" s="73"/>
      <c r="B1025" s="20"/>
      <c r="C1025" s="21"/>
      <c r="D1025" s="24" t="s">
        <v>4</v>
      </c>
    </row>
    <row r="1026" spans="1:4" ht="19.5" customHeight="1" x14ac:dyDescent="0.45">
      <c r="A1026" s="74"/>
      <c r="B1026" s="18"/>
      <c r="C1026" s="19"/>
      <c r="D1026" s="24" t="s">
        <v>4</v>
      </c>
    </row>
    <row r="1027" spans="1:4" ht="19.5" customHeight="1" x14ac:dyDescent="0.45">
      <c r="A1027" s="73"/>
      <c r="B1027" s="20"/>
      <c r="C1027" s="21"/>
      <c r="D1027" s="24" t="s">
        <v>4</v>
      </c>
    </row>
    <row r="1028" spans="1:4" ht="19.5" customHeight="1" x14ac:dyDescent="0.45">
      <c r="A1028" s="74"/>
      <c r="B1028" s="18"/>
      <c r="C1028" s="19"/>
      <c r="D1028" s="24" t="s">
        <v>4</v>
      </c>
    </row>
    <row r="1029" spans="1:4" ht="19.5" customHeight="1" x14ac:dyDescent="0.45">
      <c r="A1029" s="73"/>
      <c r="B1029" s="20"/>
      <c r="C1029" s="21"/>
      <c r="D1029" s="24" t="s">
        <v>4</v>
      </c>
    </row>
    <row r="1030" spans="1:4" ht="19.5" customHeight="1" x14ac:dyDescent="0.45">
      <c r="A1030" s="74"/>
      <c r="B1030" s="18"/>
      <c r="C1030" s="19"/>
      <c r="D1030" s="24" t="s">
        <v>4</v>
      </c>
    </row>
    <row r="1031" spans="1:4" ht="19.5" customHeight="1" x14ac:dyDescent="0.45">
      <c r="A1031" s="73"/>
      <c r="B1031" s="20"/>
      <c r="C1031" s="21"/>
      <c r="D1031" s="24" t="s">
        <v>4</v>
      </c>
    </row>
    <row r="1032" spans="1:4" ht="19.5" customHeight="1" x14ac:dyDescent="0.45">
      <c r="A1032" s="74"/>
      <c r="B1032" s="18"/>
      <c r="C1032" s="19"/>
      <c r="D1032" s="24" t="s">
        <v>4</v>
      </c>
    </row>
    <row r="1033" spans="1:4" ht="19.5" customHeight="1" x14ac:dyDescent="0.45">
      <c r="A1033" s="73"/>
      <c r="B1033" s="20"/>
      <c r="C1033" s="21"/>
      <c r="D1033" s="24" t="s">
        <v>4</v>
      </c>
    </row>
    <row r="1034" spans="1:4" ht="19.5" customHeight="1" x14ac:dyDescent="0.45">
      <c r="A1034" s="74"/>
      <c r="B1034" s="18"/>
      <c r="C1034" s="19"/>
      <c r="D1034" s="24" t="s">
        <v>4</v>
      </c>
    </row>
    <row r="1035" spans="1:4" ht="19.5" customHeight="1" x14ac:dyDescent="0.45">
      <c r="A1035" s="73"/>
      <c r="B1035" s="20"/>
      <c r="C1035" s="21"/>
      <c r="D1035" s="24" t="s">
        <v>4</v>
      </c>
    </row>
    <row r="1036" spans="1:4" ht="19.5" customHeight="1" x14ac:dyDescent="0.45">
      <c r="A1036" s="74"/>
      <c r="B1036" s="18"/>
      <c r="C1036" s="19"/>
      <c r="D1036" s="24" t="s">
        <v>4</v>
      </c>
    </row>
    <row r="1037" spans="1:4" ht="19.5" customHeight="1" x14ac:dyDescent="0.45">
      <c r="A1037" s="73"/>
      <c r="B1037" s="20"/>
      <c r="C1037" s="21"/>
      <c r="D1037" s="24" t="s">
        <v>4</v>
      </c>
    </row>
    <row r="1038" spans="1:4" ht="19.5" customHeight="1" x14ac:dyDescent="0.45">
      <c r="A1038" s="74"/>
      <c r="B1038" s="18"/>
      <c r="C1038" s="19"/>
      <c r="D1038" s="24" t="s">
        <v>4</v>
      </c>
    </row>
    <row r="1039" spans="1:4" ht="19.5" customHeight="1" x14ac:dyDescent="0.45">
      <c r="A1039" s="73"/>
      <c r="B1039" s="20"/>
      <c r="C1039" s="21"/>
      <c r="D1039" s="24" t="s">
        <v>4</v>
      </c>
    </row>
    <row r="1040" spans="1:4" ht="19.5" customHeight="1" x14ac:dyDescent="0.45">
      <c r="A1040" s="74"/>
      <c r="B1040" s="18"/>
      <c r="C1040" s="19"/>
      <c r="D1040" s="24" t="s">
        <v>4</v>
      </c>
    </row>
    <row r="1041" spans="1:4" ht="19.5" customHeight="1" x14ac:dyDescent="0.45">
      <c r="A1041" s="73"/>
      <c r="B1041" s="20"/>
      <c r="C1041" s="21"/>
      <c r="D1041" s="24" t="s">
        <v>4</v>
      </c>
    </row>
    <row r="1042" spans="1:4" ht="19.5" customHeight="1" x14ac:dyDescent="0.45">
      <c r="A1042" s="74"/>
      <c r="B1042" s="18"/>
      <c r="C1042" s="19"/>
      <c r="D1042" s="24" t="s">
        <v>4</v>
      </c>
    </row>
    <row r="1043" spans="1:4" ht="19.5" customHeight="1" x14ac:dyDescent="0.45">
      <c r="A1043" s="73"/>
      <c r="B1043" s="20"/>
      <c r="C1043" s="21"/>
      <c r="D1043" s="24" t="s">
        <v>4</v>
      </c>
    </row>
    <row r="1044" spans="1:4" ht="19.5" customHeight="1" x14ac:dyDescent="0.45">
      <c r="A1044" s="74"/>
      <c r="B1044" s="18"/>
      <c r="C1044" s="19"/>
      <c r="D1044" s="24" t="s">
        <v>4</v>
      </c>
    </row>
    <row r="1045" spans="1:4" ht="19.5" customHeight="1" x14ac:dyDescent="0.45">
      <c r="A1045" s="73"/>
      <c r="B1045" s="20"/>
      <c r="C1045" s="21"/>
      <c r="D1045" s="24" t="s">
        <v>4</v>
      </c>
    </row>
    <row r="1046" spans="1:4" ht="19.5" customHeight="1" x14ac:dyDescent="0.45">
      <c r="A1046" s="74"/>
      <c r="B1046" s="18"/>
      <c r="C1046" s="19"/>
      <c r="D1046" s="24" t="s">
        <v>4</v>
      </c>
    </row>
    <row r="1047" spans="1:4" ht="19.5" customHeight="1" x14ac:dyDescent="0.45">
      <c r="A1047" s="73"/>
      <c r="B1047" s="20"/>
      <c r="C1047" s="21"/>
      <c r="D1047" s="24" t="s">
        <v>4</v>
      </c>
    </row>
    <row r="1048" spans="1:4" ht="19.5" customHeight="1" x14ac:dyDescent="0.45">
      <c r="A1048" s="74"/>
      <c r="B1048" s="18"/>
      <c r="C1048" s="19"/>
      <c r="D1048" s="24" t="s">
        <v>4</v>
      </c>
    </row>
    <row r="1049" spans="1:4" ht="19.5" customHeight="1" x14ac:dyDescent="0.45">
      <c r="A1049" s="73"/>
      <c r="B1049" s="20"/>
      <c r="C1049" s="21"/>
      <c r="D1049" s="24" t="s">
        <v>4</v>
      </c>
    </row>
    <row r="1050" spans="1:4" ht="19.5" customHeight="1" x14ac:dyDescent="0.45">
      <c r="A1050" s="74"/>
      <c r="B1050" s="18"/>
      <c r="C1050" s="19"/>
      <c r="D1050" s="24" t="s">
        <v>4</v>
      </c>
    </row>
    <row r="1051" spans="1:4" ht="19.5" customHeight="1" x14ac:dyDescent="0.45">
      <c r="A1051" s="73"/>
      <c r="B1051" s="20"/>
      <c r="C1051" s="21"/>
      <c r="D1051" s="24" t="s">
        <v>4</v>
      </c>
    </row>
    <row r="1052" spans="1:4" ht="19.5" customHeight="1" x14ac:dyDescent="0.45">
      <c r="A1052" s="74"/>
      <c r="B1052" s="18"/>
      <c r="C1052" s="19"/>
      <c r="D1052" s="24" t="s">
        <v>4</v>
      </c>
    </row>
    <row r="1053" spans="1:4" ht="19.5" customHeight="1" x14ac:dyDescent="0.45">
      <c r="A1053" s="73"/>
      <c r="B1053" s="20"/>
      <c r="C1053" s="21"/>
      <c r="D1053" s="24" t="s">
        <v>4</v>
      </c>
    </row>
    <row r="1054" spans="1:4" ht="19.5" customHeight="1" x14ac:dyDescent="0.45">
      <c r="A1054" s="74"/>
      <c r="B1054" s="18"/>
      <c r="C1054" s="19"/>
      <c r="D1054" s="24" t="s">
        <v>4</v>
      </c>
    </row>
    <row r="1055" spans="1:4" ht="19.5" customHeight="1" x14ac:dyDescent="0.45">
      <c r="A1055" s="73"/>
      <c r="B1055" s="20"/>
      <c r="C1055" s="21"/>
      <c r="D1055" s="24" t="s">
        <v>4</v>
      </c>
    </row>
    <row r="1056" spans="1:4" ht="19.5" customHeight="1" x14ac:dyDescent="0.45">
      <c r="A1056" s="74"/>
      <c r="B1056" s="18"/>
      <c r="C1056" s="19"/>
      <c r="D1056" s="24" t="s">
        <v>4</v>
      </c>
    </row>
    <row r="1057" spans="1:4" ht="19.5" customHeight="1" x14ac:dyDescent="0.45">
      <c r="A1057" s="73"/>
      <c r="B1057" s="20"/>
      <c r="C1057" s="21"/>
      <c r="D1057" s="24" t="s">
        <v>4</v>
      </c>
    </row>
    <row r="1058" spans="1:4" ht="19.5" customHeight="1" x14ac:dyDescent="0.45">
      <c r="A1058" s="74"/>
      <c r="B1058" s="18"/>
      <c r="C1058" s="19"/>
      <c r="D1058" s="24" t="s">
        <v>4</v>
      </c>
    </row>
    <row r="1059" spans="1:4" ht="19.5" customHeight="1" x14ac:dyDescent="0.45">
      <c r="A1059" s="73"/>
      <c r="B1059" s="20"/>
      <c r="C1059" s="21"/>
      <c r="D1059" s="24" t="s">
        <v>4</v>
      </c>
    </row>
    <row r="1060" spans="1:4" ht="19.5" customHeight="1" x14ac:dyDescent="0.45">
      <c r="A1060" s="74"/>
      <c r="B1060" s="18"/>
      <c r="C1060" s="19"/>
      <c r="D1060" s="24" t="s">
        <v>4</v>
      </c>
    </row>
    <row r="1061" spans="1:4" ht="19.5" customHeight="1" x14ac:dyDescent="0.45">
      <c r="A1061" s="73"/>
      <c r="B1061" s="20"/>
      <c r="C1061" s="21"/>
      <c r="D1061" s="24" t="s">
        <v>4</v>
      </c>
    </row>
    <row r="1062" spans="1:4" ht="19.5" customHeight="1" x14ac:dyDescent="0.45">
      <c r="A1062" s="74"/>
      <c r="B1062" s="18"/>
      <c r="C1062" s="19"/>
      <c r="D1062" s="24" t="s">
        <v>4</v>
      </c>
    </row>
    <row r="1063" spans="1:4" ht="19.5" customHeight="1" x14ac:dyDescent="0.45">
      <c r="A1063" s="73"/>
      <c r="B1063" s="20"/>
      <c r="C1063" s="21"/>
      <c r="D1063" s="24" t="s">
        <v>4</v>
      </c>
    </row>
    <row r="1064" spans="1:4" ht="19.5" customHeight="1" x14ac:dyDescent="0.45">
      <c r="A1064" s="74"/>
      <c r="B1064" s="18"/>
      <c r="C1064" s="19"/>
      <c r="D1064" s="24" t="s">
        <v>4</v>
      </c>
    </row>
    <row r="1065" spans="1:4" ht="19.5" customHeight="1" x14ac:dyDescent="0.45">
      <c r="A1065" s="73"/>
      <c r="B1065" s="20"/>
      <c r="C1065" s="21"/>
      <c r="D1065" s="24" t="s">
        <v>4</v>
      </c>
    </row>
    <row r="1066" spans="1:4" ht="19.5" customHeight="1" x14ac:dyDescent="0.45">
      <c r="A1066" s="74"/>
      <c r="B1066" s="18"/>
      <c r="C1066" s="19"/>
      <c r="D1066" s="24" t="s">
        <v>4</v>
      </c>
    </row>
    <row r="1067" spans="1:4" ht="19.5" customHeight="1" x14ac:dyDescent="0.45">
      <c r="A1067" s="73"/>
      <c r="B1067" s="20"/>
      <c r="C1067" s="21"/>
      <c r="D1067" s="24" t="s">
        <v>4</v>
      </c>
    </row>
    <row r="1068" spans="1:4" ht="19.5" customHeight="1" x14ac:dyDescent="0.45">
      <c r="A1068" s="74"/>
      <c r="B1068" s="18"/>
      <c r="C1068" s="19"/>
      <c r="D1068" s="24" t="s">
        <v>4</v>
      </c>
    </row>
    <row r="1069" spans="1:4" ht="19.5" customHeight="1" x14ac:dyDescent="0.45">
      <c r="A1069" s="73"/>
      <c r="B1069" s="20"/>
      <c r="C1069" s="21"/>
      <c r="D1069" s="24" t="s">
        <v>4</v>
      </c>
    </row>
    <row r="1070" spans="1:4" ht="19.5" customHeight="1" x14ac:dyDescent="0.45">
      <c r="A1070" s="74"/>
      <c r="B1070" s="18"/>
      <c r="C1070" s="19"/>
      <c r="D1070" s="24" t="s">
        <v>4</v>
      </c>
    </row>
    <row r="1071" spans="1:4" ht="19.5" customHeight="1" x14ac:dyDescent="0.45">
      <c r="A1071" s="73"/>
      <c r="B1071" s="20"/>
      <c r="C1071" s="21"/>
      <c r="D1071" s="24" t="s">
        <v>4</v>
      </c>
    </row>
    <row r="1072" spans="1:4" ht="19.5" customHeight="1" x14ac:dyDescent="0.45">
      <c r="A1072" s="74"/>
      <c r="B1072" s="18"/>
      <c r="C1072" s="19"/>
      <c r="D1072" s="24" t="s">
        <v>4</v>
      </c>
    </row>
    <row r="1073" spans="1:4" ht="19.5" customHeight="1" x14ac:dyDescent="0.45">
      <c r="A1073" s="73"/>
      <c r="B1073" s="20"/>
      <c r="C1073" s="21"/>
      <c r="D1073" s="24" t="s">
        <v>4</v>
      </c>
    </row>
    <row r="1074" spans="1:4" ht="19.5" customHeight="1" x14ac:dyDescent="0.45">
      <c r="A1074" s="74"/>
      <c r="B1074" s="18"/>
      <c r="C1074" s="19"/>
      <c r="D1074" s="24" t="s">
        <v>4</v>
      </c>
    </row>
    <row r="1075" spans="1:4" ht="19.5" customHeight="1" x14ac:dyDescent="0.45">
      <c r="A1075" s="73"/>
      <c r="B1075" s="20"/>
      <c r="C1075" s="21"/>
      <c r="D1075" s="24" t="s">
        <v>4</v>
      </c>
    </row>
    <row r="1076" spans="1:4" ht="19.5" customHeight="1" x14ac:dyDescent="0.45">
      <c r="A1076" s="74"/>
      <c r="B1076" s="18"/>
      <c r="C1076" s="19"/>
      <c r="D1076" s="24" t="s">
        <v>4</v>
      </c>
    </row>
    <row r="1077" spans="1:4" ht="19.5" customHeight="1" x14ac:dyDescent="0.45">
      <c r="A1077" s="73"/>
      <c r="B1077" s="20"/>
      <c r="C1077" s="21"/>
      <c r="D1077" s="24" t="s">
        <v>4</v>
      </c>
    </row>
    <row r="1078" spans="1:4" ht="19.5" customHeight="1" x14ac:dyDescent="0.45">
      <c r="A1078" s="74"/>
      <c r="B1078" s="18"/>
      <c r="C1078" s="19"/>
      <c r="D1078" s="24" t="s">
        <v>4</v>
      </c>
    </row>
    <row r="1079" spans="1:4" ht="19.5" customHeight="1" x14ac:dyDescent="0.45">
      <c r="A1079" s="73"/>
      <c r="B1079" s="20"/>
      <c r="C1079" s="21"/>
      <c r="D1079" s="24" t="s">
        <v>4</v>
      </c>
    </row>
    <row r="1080" spans="1:4" ht="19.5" customHeight="1" x14ac:dyDescent="0.45">
      <c r="A1080" s="74"/>
      <c r="B1080" s="18"/>
      <c r="C1080" s="19"/>
      <c r="D1080" s="24" t="s">
        <v>4</v>
      </c>
    </row>
    <row r="1081" spans="1:4" ht="19.5" customHeight="1" x14ac:dyDescent="0.45">
      <c r="A1081" s="73"/>
      <c r="B1081" s="20"/>
      <c r="C1081" s="21"/>
      <c r="D1081" s="24" t="s">
        <v>4</v>
      </c>
    </row>
    <row r="1082" spans="1:4" ht="19.5" customHeight="1" x14ac:dyDescent="0.45">
      <c r="A1082" s="74"/>
      <c r="B1082" s="18"/>
      <c r="C1082" s="19"/>
      <c r="D1082" s="24" t="s">
        <v>4</v>
      </c>
    </row>
    <row r="1083" spans="1:4" ht="19.5" customHeight="1" x14ac:dyDescent="0.45">
      <c r="A1083" s="73"/>
      <c r="B1083" s="20"/>
      <c r="C1083" s="21"/>
      <c r="D1083" s="24" t="s">
        <v>4</v>
      </c>
    </row>
    <row r="1084" spans="1:4" ht="19.5" customHeight="1" x14ac:dyDescent="0.45">
      <c r="A1084" s="74"/>
      <c r="B1084" s="18"/>
      <c r="C1084" s="19"/>
      <c r="D1084" s="24" t="s">
        <v>4</v>
      </c>
    </row>
    <row r="1085" spans="1:4" ht="19.5" customHeight="1" x14ac:dyDescent="0.45">
      <c r="A1085" s="73"/>
      <c r="B1085" s="20"/>
      <c r="C1085" s="21"/>
      <c r="D1085" s="24" t="s">
        <v>4</v>
      </c>
    </row>
    <row r="1086" spans="1:4" ht="19.5" customHeight="1" x14ac:dyDescent="0.45">
      <c r="A1086" s="74"/>
      <c r="B1086" s="18"/>
      <c r="C1086" s="19"/>
      <c r="D1086" s="24" t="s">
        <v>4</v>
      </c>
    </row>
    <row r="1087" spans="1:4" ht="19.5" customHeight="1" x14ac:dyDescent="0.45">
      <c r="A1087" s="73"/>
      <c r="B1087" s="20"/>
      <c r="C1087" s="21"/>
      <c r="D1087" s="24" t="s">
        <v>4</v>
      </c>
    </row>
    <row r="1088" spans="1:4" ht="19.5" customHeight="1" x14ac:dyDescent="0.45">
      <c r="A1088" s="74"/>
      <c r="B1088" s="18"/>
      <c r="C1088" s="19"/>
      <c r="D1088" s="24" t="s">
        <v>4</v>
      </c>
    </row>
    <row r="1089" spans="1:4" ht="19.5" customHeight="1" x14ac:dyDescent="0.45">
      <c r="A1089" s="73"/>
      <c r="B1089" s="20"/>
      <c r="C1089" s="21"/>
      <c r="D1089" s="24" t="s">
        <v>4</v>
      </c>
    </row>
    <row r="1090" spans="1:4" ht="19.5" customHeight="1" x14ac:dyDescent="0.45">
      <c r="A1090" s="74"/>
      <c r="B1090" s="18"/>
      <c r="C1090" s="19"/>
      <c r="D1090" s="24" t="s">
        <v>4</v>
      </c>
    </row>
    <row r="1091" spans="1:4" ht="19.5" customHeight="1" x14ac:dyDescent="0.45">
      <c r="A1091" s="73"/>
      <c r="B1091" s="20"/>
      <c r="C1091" s="21"/>
      <c r="D1091" s="24" t="s">
        <v>4</v>
      </c>
    </row>
    <row r="1092" spans="1:4" ht="19.5" customHeight="1" x14ac:dyDescent="0.45">
      <c r="A1092" s="74"/>
      <c r="B1092" s="18"/>
      <c r="C1092" s="19"/>
      <c r="D1092" s="24" t="s">
        <v>4</v>
      </c>
    </row>
    <row r="1093" spans="1:4" ht="19.5" customHeight="1" x14ac:dyDescent="0.45">
      <c r="A1093" s="73"/>
      <c r="B1093" s="20"/>
      <c r="C1093" s="21"/>
      <c r="D1093" s="24" t="s">
        <v>4</v>
      </c>
    </row>
    <row r="1094" spans="1:4" ht="19.5" customHeight="1" x14ac:dyDescent="0.45">
      <c r="A1094" s="74"/>
      <c r="B1094" s="18"/>
      <c r="C1094" s="19"/>
      <c r="D1094" s="24" t="s">
        <v>4</v>
      </c>
    </row>
    <row r="1095" spans="1:4" ht="19.5" customHeight="1" x14ac:dyDescent="0.45">
      <c r="A1095" s="73"/>
      <c r="B1095" s="20"/>
      <c r="C1095" s="21"/>
      <c r="D1095" s="24" t="s">
        <v>4</v>
      </c>
    </row>
    <row r="1096" spans="1:4" ht="19.5" customHeight="1" x14ac:dyDescent="0.45">
      <c r="A1096" s="74"/>
      <c r="B1096" s="18"/>
      <c r="C1096" s="19"/>
      <c r="D1096" s="24" t="s">
        <v>4</v>
      </c>
    </row>
    <row r="1097" spans="1:4" ht="19.5" customHeight="1" x14ac:dyDescent="0.45">
      <c r="A1097" s="73"/>
      <c r="B1097" s="20"/>
      <c r="C1097" s="21"/>
      <c r="D1097" s="24" t="s">
        <v>4</v>
      </c>
    </row>
    <row r="1098" spans="1:4" ht="19.5" customHeight="1" x14ac:dyDescent="0.45">
      <c r="A1098" s="74"/>
      <c r="B1098" s="18"/>
      <c r="C1098" s="19"/>
      <c r="D1098" s="24" t="s">
        <v>4</v>
      </c>
    </row>
    <row r="1099" spans="1:4" ht="19.5" customHeight="1" x14ac:dyDescent="0.45">
      <c r="A1099" s="73"/>
      <c r="B1099" s="20"/>
      <c r="C1099" s="21"/>
      <c r="D1099" s="24" t="s">
        <v>4</v>
      </c>
    </row>
    <row r="1100" spans="1:4" ht="19.5" customHeight="1" x14ac:dyDescent="0.45">
      <c r="A1100" s="74"/>
      <c r="B1100" s="18"/>
      <c r="C1100" s="19"/>
      <c r="D1100" s="24" t="s">
        <v>4</v>
      </c>
    </row>
    <row r="1101" spans="1:4" ht="19.5" customHeight="1" x14ac:dyDescent="0.45">
      <c r="A1101" s="73"/>
      <c r="B1101" s="20"/>
      <c r="C1101" s="21"/>
      <c r="D1101" s="24" t="s">
        <v>4</v>
      </c>
    </row>
    <row r="1102" spans="1:4" ht="19.5" customHeight="1" x14ac:dyDescent="0.45">
      <c r="A1102" s="74"/>
      <c r="B1102" s="18"/>
      <c r="C1102" s="19"/>
      <c r="D1102" s="24" t="s">
        <v>4</v>
      </c>
    </row>
    <row r="1103" spans="1:4" ht="19.5" customHeight="1" x14ac:dyDescent="0.45">
      <c r="A1103" s="73"/>
      <c r="B1103" s="20"/>
      <c r="C1103" s="21"/>
      <c r="D1103" s="24" t="s">
        <v>4</v>
      </c>
    </row>
    <row r="1104" spans="1:4" ht="19.5" customHeight="1" x14ac:dyDescent="0.45">
      <c r="A1104" s="74"/>
      <c r="B1104" s="18"/>
      <c r="C1104" s="19"/>
      <c r="D1104" s="24" t="s">
        <v>4</v>
      </c>
    </row>
    <row r="1105" spans="1:4" ht="19.5" customHeight="1" x14ac:dyDescent="0.45">
      <c r="A1105" s="73"/>
      <c r="B1105" s="20"/>
      <c r="C1105" s="21"/>
      <c r="D1105" s="24" t="s">
        <v>4</v>
      </c>
    </row>
    <row r="1106" spans="1:4" ht="19.5" customHeight="1" x14ac:dyDescent="0.45">
      <c r="A1106" s="74"/>
      <c r="B1106" s="18"/>
      <c r="C1106" s="19"/>
      <c r="D1106" s="24" t="s">
        <v>4</v>
      </c>
    </row>
    <row r="1107" spans="1:4" ht="19.5" customHeight="1" x14ac:dyDescent="0.45">
      <c r="A1107" s="73"/>
      <c r="B1107" s="20"/>
      <c r="C1107" s="21"/>
      <c r="D1107" s="24" t="s">
        <v>4</v>
      </c>
    </row>
    <row r="1108" spans="1:4" ht="19.5" customHeight="1" x14ac:dyDescent="0.45">
      <c r="A1108" s="74"/>
      <c r="B1108" s="18"/>
      <c r="C1108" s="19"/>
      <c r="D1108" s="24" t="s">
        <v>4</v>
      </c>
    </row>
    <row r="1109" spans="1:4" ht="19.5" customHeight="1" x14ac:dyDescent="0.45">
      <c r="A1109" s="73"/>
      <c r="B1109" s="20"/>
      <c r="C1109" s="21"/>
      <c r="D1109" s="24" t="s">
        <v>4</v>
      </c>
    </row>
    <row r="1110" spans="1:4" ht="19.5" customHeight="1" x14ac:dyDescent="0.45">
      <c r="A1110" s="74"/>
      <c r="B1110" s="18"/>
      <c r="C1110" s="19"/>
      <c r="D1110" s="24" t="s">
        <v>4</v>
      </c>
    </row>
    <row r="1111" spans="1:4" ht="19.5" customHeight="1" x14ac:dyDescent="0.45">
      <c r="A1111" s="73"/>
      <c r="B1111" s="20"/>
      <c r="C1111" s="21"/>
      <c r="D1111" s="24" t="s">
        <v>4</v>
      </c>
    </row>
    <row r="1112" spans="1:4" ht="19.5" customHeight="1" x14ac:dyDescent="0.45">
      <c r="A1112" s="74"/>
      <c r="B1112" s="18"/>
      <c r="C1112" s="19"/>
      <c r="D1112" s="24" t="s">
        <v>4</v>
      </c>
    </row>
    <row r="1113" spans="1:4" ht="19.5" customHeight="1" x14ac:dyDescent="0.45">
      <c r="A1113" s="73"/>
      <c r="B1113" s="20"/>
      <c r="C1113" s="21"/>
      <c r="D1113" s="24" t="s">
        <v>4</v>
      </c>
    </row>
    <row r="1114" spans="1:4" ht="19.5" customHeight="1" x14ac:dyDescent="0.45">
      <c r="A1114" s="74"/>
      <c r="B1114" s="18"/>
      <c r="C1114" s="19"/>
      <c r="D1114" s="24" t="s">
        <v>4</v>
      </c>
    </row>
    <row r="1115" spans="1:4" ht="19.5" customHeight="1" x14ac:dyDescent="0.45">
      <c r="A1115" s="73"/>
      <c r="B1115" s="20"/>
      <c r="C1115" s="21"/>
      <c r="D1115" s="24" t="s">
        <v>4</v>
      </c>
    </row>
    <row r="1116" spans="1:4" ht="19.5" customHeight="1" x14ac:dyDescent="0.45">
      <c r="A1116" s="74"/>
      <c r="B1116" s="18"/>
      <c r="C1116" s="19"/>
      <c r="D1116" s="24" t="s">
        <v>4</v>
      </c>
    </row>
    <row r="1117" spans="1:4" ht="19.5" customHeight="1" x14ac:dyDescent="0.45">
      <c r="A1117" s="73"/>
      <c r="B1117" s="20"/>
      <c r="C1117" s="21"/>
      <c r="D1117" s="24" t="s">
        <v>4</v>
      </c>
    </row>
    <row r="1118" spans="1:4" ht="19.5" customHeight="1" x14ac:dyDescent="0.45">
      <c r="A1118" s="74"/>
      <c r="B1118" s="18"/>
      <c r="C1118" s="19"/>
      <c r="D1118" s="24" t="s">
        <v>4</v>
      </c>
    </row>
    <row r="1119" spans="1:4" ht="19.5" customHeight="1" x14ac:dyDescent="0.45">
      <c r="A1119" s="73"/>
      <c r="B1119" s="20"/>
      <c r="C1119" s="21"/>
      <c r="D1119" s="24" t="s">
        <v>4</v>
      </c>
    </row>
    <row r="1120" spans="1:4" ht="19.5" customHeight="1" x14ac:dyDescent="0.45">
      <c r="A1120" s="74"/>
      <c r="B1120" s="18"/>
      <c r="C1120" s="19"/>
      <c r="D1120" s="24" t="s">
        <v>4</v>
      </c>
    </row>
    <row r="1121" spans="1:4" ht="19.5" customHeight="1" x14ac:dyDescent="0.45">
      <c r="A1121" s="73"/>
      <c r="B1121" s="20"/>
      <c r="C1121" s="21"/>
      <c r="D1121" s="24" t="s">
        <v>4</v>
      </c>
    </row>
    <row r="1122" spans="1:4" ht="19.5" customHeight="1" x14ac:dyDescent="0.45">
      <c r="A1122" s="74"/>
      <c r="B1122" s="18"/>
      <c r="C1122" s="19"/>
      <c r="D1122" s="24" t="s">
        <v>4</v>
      </c>
    </row>
    <row r="1123" spans="1:4" ht="19.5" customHeight="1" x14ac:dyDescent="0.45">
      <c r="A1123" s="73"/>
      <c r="B1123" s="20"/>
      <c r="C1123" s="21"/>
      <c r="D1123" s="24" t="s">
        <v>4</v>
      </c>
    </row>
    <row r="1124" spans="1:4" ht="19.5" customHeight="1" x14ac:dyDescent="0.45">
      <c r="A1124" s="74"/>
      <c r="B1124" s="18"/>
      <c r="C1124" s="19"/>
      <c r="D1124" s="24" t="s">
        <v>4</v>
      </c>
    </row>
    <row r="1125" spans="1:4" ht="19.5" customHeight="1" x14ac:dyDescent="0.45">
      <c r="A1125" s="73"/>
      <c r="B1125" s="20"/>
      <c r="C1125" s="21"/>
      <c r="D1125" s="24" t="s">
        <v>4</v>
      </c>
    </row>
    <row r="1126" spans="1:4" ht="19.5" customHeight="1" x14ac:dyDescent="0.45">
      <c r="A1126" s="74"/>
      <c r="B1126" s="18"/>
      <c r="C1126" s="19"/>
      <c r="D1126" s="24" t="s">
        <v>4</v>
      </c>
    </row>
    <row r="1127" spans="1:4" ht="19.5" customHeight="1" x14ac:dyDescent="0.45">
      <c r="A1127" s="73"/>
      <c r="B1127" s="20"/>
      <c r="C1127" s="21"/>
      <c r="D1127" s="24" t="s">
        <v>4</v>
      </c>
    </row>
    <row r="1128" spans="1:4" ht="19.5" customHeight="1" x14ac:dyDescent="0.45">
      <c r="A1128" s="74"/>
      <c r="B1128" s="18"/>
      <c r="C1128" s="19"/>
      <c r="D1128" s="24" t="s">
        <v>4</v>
      </c>
    </row>
    <row r="1129" spans="1:4" ht="19.5" customHeight="1" x14ac:dyDescent="0.45">
      <c r="A1129" s="73"/>
      <c r="B1129" s="20"/>
      <c r="C1129" s="21"/>
      <c r="D1129" s="24" t="s">
        <v>4</v>
      </c>
    </row>
    <row r="1130" spans="1:4" ht="19.5" customHeight="1" x14ac:dyDescent="0.45">
      <c r="A1130" s="74"/>
      <c r="B1130" s="18"/>
      <c r="C1130" s="19"/>
      <c r="D1130" s="24" t="s">
        <v>4</v>
      </c>
    </row>
    <row r="1131" spans="1:4" ht="19.5" customHeight="1" x14ac:dyDescent="0.45">
      <c r="A1131" s="73"/>
      <c r="B1131" s="20"/>
      <c r="C1131" s="21"/>
      <c r="D1131" s="24" t="s">
        <v>4</v>
      </c>
    </row>
    <row r="1132" spans="1:4" ht="19.5" customHeight="1" x14ac:dyDescent="0.45">
      <c r="A1132" s="74"/>
      <c r="B1132" s="18"/>
      <c r="C1132" s="19"/>
      <c r="D1132" s="24" t="s">
        <v>4</v>
      </c>
    </row>
    <row r="1133" spans="1:4" ht="19.5" customHeight="1" x14ac:dyDescent="0.45">
      <c r="A1133" s="73"/>
      <c r="B1133" s="20"/>
      <c r="C1133" s="21"/>
      <c r="D1133" s="24" t="s">
        <v>4</v>
      </c>
    </row>
    <row r="1134" spans="1:4" ht="19.5" customHeight="1" x14ac:dyDescent="0.45">
      <c r="A1134" s="74"/>
      <c r="B1134" s="18"/>
      <c r="C1134" s="19"/>
      <c r="D1134" s="24" t="s">
        <v>4</v>
      </c>
    </row>
    <row r="1135" spans="1:4" ht="19.5" customHeight="1" x14ac:dyDescent="0.45">
      <c r="A1135" s="73"/>
      <c r="B1135" s="20"/>
      <c r="C1135" s="21"/>
      <c r="D1135" s="24" t="s">
        <v>4</v>
      </c>
    </row>
    <row r="1136" spans="1:4" ht="19.5" customHeight="1" x14ac:dyDescent="0.45">
      <c r="A1136" s="74"/>
      <c r="B1136" s="18"/>
      <c r="C1136" s="19"/>
      <c r="D1136" s="24" t="s">
        <v>4</v>
      </c>
    </row>
    <row r="1137" spans="1:4" ht="19.5" customHeight="1" x14ac:dyDescent="0.45">
      <c r="A1137" s="73"/>
      <c r="B1137" s="20"/>
      <c r="C1137" s="21"/>
      <c r="D1137" s="24" t="s">
        <v>4</v>
      </c>
    </row>
    <row r="1138" spans="1:4" ht="19.5" customHeight="1" x14ac:dyDescent="0.45">
      <c r="A1138" s="74"/>
      <c r="B1138" s="18"/>
      <c r="C1138" s="19"/>
      <c r="D1138" s="24" t="s">
        <v>4</v>
      </c>
    </row>
    <row r="1139" spans="1:4" ht="19.5" customHeight="1" x14ac:dyDescent="0.45">
      <c r="A1139" s="73"/>
      <c r="B1139" s="20"/>
      <c r="C1139" s="21"/>
      <c r="D1139" s="24" t="s">
        <v>4</v>
      </c>
    </row>
    <row r="1140" spans="1:4" ht="19.5" customHeight="1" x14ac:dyDescent="0.45">
      <c r="A1140" s="74"/>
      <c r="B1140" s="18"/>
      <c r="C1140" s="19"/>
      <c r="D1140" s="24" t="s">
        <v>4</v>
      </c>
    </row>
    <row r="1141" spans="1:4" ht="19.5" customHeight="1" x14ac:dyDescent="0.45">
      <c r="A1141" s="73"/>
      <c r="B1141" s="20"/>
      <c r="C1141" s="21"/>
      <c r="D1141" s="24" t="s">
        <v>4</v>
      </c>
    </row>
    <row r="1142" spans="1:4" ht="19.5" customHeight="1" x14ac:dyDescent="0.45">
      <c r="A1142" s="74"/>
      <c r="B1142" s="18"/>
      <c r="C1142" s="19"/>
      <c r="D1142" s="24" t="s">
        <v>4</v>
      </c>
    </row>
    <row r="1143" spans="1:4" ht="19.5" customHeight="1" x14ac:dyDescent="0.45">
      <c r="A1143" s="73"/>
      <c r="B1143" s="20"/>
      <c r="C1143" s="21"/>
      <c r="D1143" s="24" t="s">
        <v>4</v>
      </c>
    </row>
    <row r="1144" spans="1:4" ht="19.5" customHeight="1" x14ac:dyDescent="0.45">
      <c r="A1144" s="74"/>
      <c r="B1144" s="18"/>
      <c r="C1144" s="19"/>
      <c r="D1144" s="24" t="s">
        <v>4</v>
      </c>
    </row>
    <row r="1145" spans="1:4" ht="19.5" customHeight="1" x14ac:dyDescent="0.45">
      <c r="A1145" s="73"/>
      <c r="B1145" s="20"/>
      <c r="C1145" s="21"/>
      <c r="D1145" s="24" t="s">
        <v>4</v>
      </c>
    </row>
    <row r="1146" spans="1:4" ht="19.5" customHeight="1" x14ac:dyDescent="0.45">
      <c r="A1146" s="74"/>
      <c r="B1146" s="18"/>
      <c r="C1146" s="19"/>
      <c r="D1146" s="24" t="s">
        <v>4</v>
      </c>
    </row>
    <row r="1147" spans="1:4" ht="19.5" customHeight="1" x14ac:dyDescent="0.45">
      <c r="A1147" s="73"/>
      <c r="B1147" s="20"/>
      <c r="C1147" s="21"/>
      <c r="D1147" s="24" t="s">
        <v>4</v>
      </c>
    </row>
    <row r="1148" spans="1:4" ht="19.5" customHeight="1" x14ac:dyDescent="0.45">
      <c r="A1148" s="74"/>
      <c r="B1148" s="18"/>
      <c r="C1148" s="19"/>
      <c r="D1148" s="24" t="s">
        <v>4</v>
      </c>
    </row>
    <row r="1149" spans="1:4" ht="19.5" customHeight="1" x14ac:dyDescent="0.45">
      <c r="A1149" s="73"/>
      <c r="B1149" s="20"/>
      <c r="C1149" s="21"/>
      <c r="D1149" s="24" t="s">
        <v>4</v>
      </c>
    </row>
    <row r="1150" spans="1:4" ht="19.5" customHeight="1" x14ac:dyDescent="0.45">
      <c r="A1150" s="74"/>
      <c r="B1150" s="18"/>
      <c r="C1150" s="19"/>
      <c r="D1150" s="24" t="s">
        <v>4</v>
      </c>
    </row>
    <row r="1151" spans="1:4" ht="19.5" customHeight="1" x14ac:dyDescent="0.45">
      <c r="A1151" s="73"/>
      <c r="B1151" s="20"/>
      <c r="C1151" s="21"/>
      <c r="D1151" s="24" t="s">
        <v>4</v>
      </c>
    </row>
    <row r="1152" spans="1:4" ht="19.5" customHeight="1" x14ac:dyDescent="0.45">
      <c r="A1152" s="74"/>
      <c r="B1152" s="18"/>
      <c r="C1152" s="19"/>
      <c r="D1152" s="24" t="s">
        <v>4</v>
      </c>
    </row>
    <row r="1153" spans="1:4" ht="19.5" customHeight="1" x14ac:dyDescent="0.45">
      <c r="A1153" s="73"/>
      <c r="B1153" s="20"/>
      <c r="C1153" s="21"/>
      <c r="D1153" s="24" t="s">
        <v>4</v>
      </c>
    </row>
    <row r="1154" spans="1:4" ht="19.5" customHeight="1" x14ac:dyDescent="0.45">
      <c r="A1154" s="74"/>
      <c r="B1154" s="18"/>
      <c r="C1154" s="19"/>
      <c r="D1154" s="24" t="s">
        <v>4</v>
      </c>
    </row>
    <row r="1155" spans="1:4" ht="19.5" customHeight="1" x14ac:dyDescent="0.45">
      <c r="A1155" s="73"/>
      <c r="B1155" s="20"/>
      <c r="C1155" s="21"/>
      <c r="D1155" s="24" t="s">
        <v>4</v>
      </c>
    </row>
    <row r="1156" spans="1:4" ht="19.5" customHeight="1" x14ac:dyDescent="0.45">
      <c r="A1156" s="74"/>
      <c r="B1156" s="18"/>
      <c r="C1156" s="19"/>
      <c r="D1156" s="24" t="s">
        <v>4</v>
      </c>
    </row>
    <row r="1157" spans="1:4" ht="19.5" customHeight="1" x14ac:dyDescent="0.45">
      <c r="A1157" s="73"/>
      <c r="B1157" s="20"/>
      <c r="C1157" s="21"/>
      <c r="D1157" s="24" t="s">
        <v>4</v>
      </c>
    </row>
    <row r="1158" spans="1:4" ht="19.5" customHeight="1" x14ac:dyDescent="0.45">
      <c r="A1158" s="74"/>
      <c r="B1158" s="18"/>
      <c r="C1158" s="19"/>
      <c r="D1158" s="24" t="s">
        <v>4</v>
      </c>
    </row>
    <row r="1159" spans="1:4" ht="19.5" customHeight="1" x14ac:dyDescent="0.45">
      <c r="A1159" s="73"/>
      <c r="B1159" s="20"/>
      <c r="C1159" s="21"/>
      <c r="D1159" s="24" t="s">
        <v>4</v>
      </c>
    </row>
    <row r="1160" spans="1:4" ht="19.5" customHeight="1" x14ac:dyDescent="0.45">
      <c r="A1160" s="74"/>
      <c r="B1160" s="18"/>
      <c r="C1160" s="19"/>
      <c r="D1160" s="24" t="s">
        <v>4</v>
      </c>
    </row>
    <row r="1161" spans="1:4" ht="19.5" customHeight="1" x14ac:dyDescent="0.45">
      <c r="A1161" s="73"/>
      <c r="B1161" s="20"/>
      <c r="C1161" s="21"/>
      <c r="D1161" s="24" t="s">
        <v>4</v>
      </c>
    </row>
    <row r="1162" spans="1:4" ht="19.5" customHeight="1" x14ac:dyDescent="0.45">
      <c r="A1162" s="74"/>
      <c r="B1162" s="18"/>
      <c r="C1162" s="19"/>
      <c r="D1162" s="24" t="s">
        <v>4</v>
      </c>
    </row>
    <row r="1163" spans="1:4" ht="19.5" customHeight="1" x14ac:dyDescent="0.45">
      <c r="A1163" s="73"/>
      <c r="B1163" s="20"/>
      <c r="C1163" s="21"/>
      <c r="D1163" s="24" t="s">
        <v>4</v>
      </c>
    </row>
    <row r="1164" spans="1:4" ht="19.5" customHeight="1" x14ac:dyDescent="0.45">
      <c r="A1164" s="74"/>
      <c r="B1164" s="18"/>
      <c r="C1164" s="19"/>
      <c r="D1164" s="24" t="s">
        <v>4</v>
      </c>
    </row>
    <row r="1165" spans="1:4" ht="19.5" customHeight="1" x14ac:dyDescent="0.45">
      <c r="A1165" s="73"/>
      <c r="B1165" s="20"/>
      <c r="C1165" s="21"/>
      <c r="D1165" s="24" t="s">
        <v>4</v>
      </c>
    </row>
    <row r="1166" spans="1:4" ht="19.5" customHeight="1" x14ac:dyDescent="0.45">
      <c r="A1166" s="74"/>
      <c r="B1166" s="18"/>
      <c r="C1166" s="19"/>
      <c r="D1166" s="24" t="s">
        <v>4</v>
      </c>
    </row>
    <row r="1167" spans="1:4" ht="19.5" customHeight="1" x14ac:dyDescent="0.45">
      <c r="A1167" s="73"/>
      <c r="B1167" s="20"/>
      <c r="C1167" s="21"/>
      <c r="D1167" s="24" t="s">
        <v>4</v>
      </c>
    </row>
    <row r="1168" spans="1:4" ht="19.5" customHeight="1" x14ac:dyDescent="0.45">
      <c r="A1168" s="74"/>
      <c r="B1168" s="18"/>
      <c r="C1168" s="19"/>
      <c r="D1168" s="24" t="s">
        <v>4</v>
      </c>
    </row>
    <row r="1169" spans="1:4" ht="19.5" customHeight="1" x14ac:dyDescent="0.45">
      <c r="A1169" s="73"/>
      <c r="B1169" s="20"/>
      <c r="C1169" s="21"/>
      <c r="D1169" s="24" t="s">
        <v>4</v>
      </c>
    </row>
    <row r="1170" spans="1:4" ht="19.5" customHeight="1" x14ac:dyDescent="0.45">
      <c r="A1170" s="74"/>
      <c r="B1170" s="18"/>
      <c r="C1170" s="19"/>
      <c r="D1170" s="24" t="s">
        <v>4</v>
      </c>
    </row>
    <row r="1171" spans="1:4" ht="19.5" customHeight="1" x14ac:dyDescent="0.45">
      <c r="A1171" s="73"/>
      <c r="B1171" s="20"/>
      <c r="C1171" s="21"/>
      <c r="D1171" s="24" t="s">
        <v>4</v>
      </c>
    </row>
    <row r="1172" spans="1:4" ht="19.5" customHeight="1" x14ac:dyDescent="0.45">
      <c r="A1172" s="74"/>
      <c r="B1172" s="18"/>
      <c r="C1172" s="19"/>
      <c r="D1172" s="24" t="s">
        <v>4</v>
      </c>
    </row>
    <row r="1173" spans="1:4" ht="19.5" customHeight="1" x14ac:dyDescent="0.45">
      <c r="A1173" s="73"/>
      <c r="B1173" s="20"/>
      <c r="C1173" s="21"/>
      <c r="D1173" s="24" t="s">
        <v>4</v>
      </c>
    </row>
    <row r="1174" spans="1:4" ht="19.5" customHeight="1" x14ac:dyDescent="0.45">
      <c r="A1174" s="74"/>
      <c r="B1174" s="18"/>
      <c r="C1174" s="19"/>
      <c r="D1174" s="24" t="s">
        <v>4</v>
      </c>
    </row>
    <row r="1175" spans="1:4" ht="19.5" customHeight="1" x14ac:dyDescent="0.45">
      <c r="A1175" s="73"/>
      <c r="B1175" s="20"/>
      <c r="C1175" s="21"/>
      <c r="D1175" s="24" t="s">
        <v>4</v>
      </c>
    </row>
    <row r="1176" spans="1:4" ht="19.5" customHeight="1" x14ac:dyDescent="0.45">
      <c r="A1176" s="74"/>
      <c r="B1176" s="18"/>
      <c r="C1176" s="19"/>
      <c r="D1176" s="24" t="s">
        <v>4</v>
      </c>
    </row>
    <row r="1177" spans="1:4" ht="19.5" customHeight="1" x14ac:dyDescent="0.45">
      <c r="A1177" s="73"/>
      <c r="B1177" s="20"/>
      <c r="C1177" s="21"/>
      <c r="D1177" s="24" t="s">
        <v>4</v>
      </c>
    </row>
    <row r="1178" spans="1:4" ht="19.5" customHeight="1" x14ac:dyDescent="0.45">
      <c r="A1178" s="74"/>
      <c r="B1178" s="18"/>
      <c r="C1178" s="19"/>
      <c r="D1178" s="24" t="s">
        <v>4</v>
      </c>
    </row>
    <row r="1179" spans="1:4" ht="19.5" customHeight="1" x14ac:dyDescent="0.45">
      <c r="A1179" s="73"/>
      <c r="B1179" s="20"/>
      <c r="C1179" s="21"/>
      <c r="D1179" s="24" t="s">
        <v>4</v>
      </c>
    </row>
    <row r="1180" spans="1:4" ht="19.5" customHeight="1" x14ac:dyDescent="0.45">
      <c r="A1180" s="74"/>
      <c r="B1180" s="18"/>
      <c r="C1180" s="19"/>
      <c r="D1180" s="24" t="s">
        <v>4</v>
      </c>
    </row>
    <row r="1181" spans="1:4" ht="19.5" customHeight="1" x14ac:dyDescent="0.45">
      <c r="A1181" s="73"/>
      <c r="B1181" s="20"/>
      <c r="C1181" s="21"/>
      <c r="D1181" s="24" t="s">
        <v>4</v>
      </c>
    </row>
    <row r="1182" spans="1:4" ht="19.5" customHeight="1" x14ac:dyDescent="0.45">
      <c r="A1182" s="74"/>
      <c r="B1182" s="18"/>
      <c r="C1182" s="19"/>
      <c r="D1182" s="24" t="s">
        <v>4</v>
      </c>
    </row>
    <row r="1183" spans="1:4" ht="19.5" customHeight="1" x14ac:dyDescent="0.45">
      <c r="A1183" s="73"/>
      <c r="B1183" s="20"/>
      <c r="C1183" s="21"/>
      <c r="D1183" s="24" t="s">
        <v>4</v>
      </c>
    </row>
    <row r="1184" spans="1:4" ht="19.5" customHeight="1" x14ac:dyDescent="0.45">
      <c r="A1184" s="74"/>
      <c r="B1184" s="18"/>
      <c r="C1184" s="19"/>
      <c r="D1184" s="24" t="s">
        <v>4</v>
      </c>
    </row>
    <row r="1185" spans="1:4" ht="19.5" customHeight="1" x14ac:dyDescent="0.45">
      <c r="A1185" s="73"/>
      <c r="B1185" s="20"/>
      <c r="C1185" s="21"/>
      <c r="D1185" s="24" t="s">
        <v>4</v>
      </c>
    </row>
    <row r="1186" spans="1:4" ht="19.5" customHeight="1" x14ac:dyDescent="0.45">
      <c r="A1186" s="74"/>
      <c r="B1186" s="18"/>
      <c r="C1186" s="19"/>
      <c r="D1186" s="24" t="s">
        <v>4</v>
      </c>
    </row>
    <row r="1187" spans="1:4" ht="19.5" customHeight="1" x14ac:dyDescent="0.45">
      <c r="A1187" s="73"/>
      <c r="B1187" s="20"/>
      <c r="C1187" s="21"/>
      <c r="D1187" s="24" t="s">
        <v>4</v>
      </c>
    </row>
    <row r="1188" spans="1:4" ht="19.5" customHeight="1" x14ac:dyDescent="0.45">
      <c r="A1188" s="74"/>
      <c r="B1188" s="18"/>
      <c r="C1188" s="19"/>
      <c r="D1188" s="24" t="s">
        <v>4</v>
      </c>
    </row>
    <row r="1189" spans="1:4" ht="19.5" customHeight="1" x14ac:dyDescent="0.45">
      <c r="A1189" s="73"/>
      <c r="B1189" s="20"/>
      <c r="C1189" s="21"/>
      <c r="D1189" s="24" t="s">
        <v>4</v>
      </c>
    </row>
    <row r="1190" spans="1:4" ht="19.5" customHeight="1" x14ac:dyDescent="0.45">
      <c r="A1190" s="74"/>
      <c r="B1190" s="18"/>
      <c r="C1190" s="19"/>
      <c r="D1190" s="24" t="s">
        <v>4</v>
      </c>
    </row>
    <row r="1191" spans="1:4" ht="19.5" customHeight="1" x14ac:dyDescent="0.45">
      <c r="A1191" s="73"/>
      <c r="B1191" s="20"/>
      <c r="C1191" s="21"/>
      <c r="D1191" s="24" t="s">
        <v>4</v>
      </c>
    </row>
    <row r="1192" spans="1:4" ht="19.5" customHeight="1" x14ac:dyDescent="0.45">
      <c r="A1192" s="74"/>
      <c r="B1192" s="18"/>
      <c r="C1192" s="19"/>
      <c r="D1192" s="24" t="s">
        <v>4</v>
      </c>
    </row>
    <row r="1193" spans="1:4" ht="19.5" customHeight="1" x14ac:dyDescent="0.45">
      <c r="A1193" s="73"/>
      <c r="B1193" s="20"/>
      <c r="C1193" s="21"/>
      <c r="D1193" s="24" t="s">
        <v>4</v>
      </c>
    </row>
    <row r="1194" spans="1:4" ht="19.5" customHeight="1" x14ac:dyDescent="0.45">
      <c r="A1194" s="74"/>
      <c r="B1194" s="18"/>
      <c r="C1194" s="19"/>
      <c r="D1194" s="24" t="s">
        <v>4</v>
      </c>
    </row>
    <row r="1195" spans="1:4" ht="19.5" customHeight="1" x14ac:dyDescent="0.45">
      <c r="A1195" s="73"/>
      <c r="B1195" s="20"/>
      <c r="C1195" s="21"/>
      <c r="D1195" s="24" t="s">
        <v>4</v>
      </c>
    </row>
    <row r="1196" spans="1:4" ht="19.5" customHeight="1" x14ac:dyDescent="0.45">
      <c r="A1196" s="74"/>
      <c r="B1196" s="18"/>
      <c r="C1196" s="19"/>
      <c r="D1196" s="24" t="s">
        <v>4</v>
      </c>
    </row>
    <row r="1197" spans="1:4" ht="19.5" customHeight="1" x14ac:dyDescent="0.45">
      <c r="A1197" s="73"/>
      <c r="B1197" s="20"/>
      <c r="C1197" s="21"/>
      <c r="D1197" s="24" t="s">
        <v>4</v>
      </c>
    </row>
    <row r="1198" spans="1:4" ht="19.5" customHeight="1" x14ac:dyDescent="0.45">
      <c r="A1198" s="74"/>
      <c r="B1198" s="18"/>
      <c r="C1198" s="19"/>
      <c r="D1198" s="24" t="s">
        <v>4</v>
      </c>
    </row>
    <row r="1199" spans="1:4" ht="19.5" customHeight="1" x14ac:dyDescent="0.45">
      <c r="A1199" s="73"/>
      <c r="B1199" s="20"/>
      <c r="C1199" s="21"/>
      <c r="D1199" s="24" t="s">
        <v>4</v>
      </c>
    </row>
    <row r="1200" spans="1:4" ht="19.5" customHeight="1" x14ac:dyDescent="0.45">
      <c r="A1200" s="74"/>
      <c r="B1200" s="18"/>
      <c r="C1200" s="19"/>
      <c r="D1200" s="24" t="s">
        <v>4</v>
      </c>
    </row>
    <row r="1201" spans="1:4" ht="19.5" customHeight="1" x14ac:dyDescent="0.45">
      <c r="A1201" s="73"/>
      <c r="B1201" s="20"/>
      <c r="C1201" s="21"/>
      <c r="D1201" s="24" t="s">
        <v>4</v>
      </c>
    </row>
    <row r="1202" spans="1:4" ht="19.5" customHeight="1" x14ac:dyDescent="0.45">
      <c r="A1202" s="74"/>
      <c r="B1202" s="18"/>
      <c r="C1202" s="19"/>
      <c r="D1202" s="24" t="s">
        <v>4</v>
      </c>
    </row>
    <row r="1203" spans="1:4" ht="19.5" customHeight="1" x14ac:dyDescent="0.45">
      <c r="A1203" s="73"/>
      <c r="B1203" s="20"/>
      <c r="C1203" s="21"/>
      <c r="D1203" s="24" t="s">
        <v>4</v>
      </c>
    </row>
    <row r="1204" spans="1:4" ht="19.5" customHeight="1" x14ac:dyDescent="0.45">
      <c r="A1204" s="74"/>
      <c r="B1204" s="18"/>
      <c r="C1204" s="19"/>
      <c r="D1204" s="24" t="s">
        <v>4</v>
      </c>
    </row>
    <row r="1205" spans="1:4" ht="19.5" customHeight="1" x14ac:dyDescent="0.45">
      <c r="A1205" s="73"/>
      <c r="B1205" s="20"/>
      <c r="C1205" s="21"/>
      <c r="D1205" s="24" t="s">
        <v>4</v>
      </c>
    </row>
    <row r="1206" spans="1:4" ht="19.5" customHeight="1" x14ac:dyDescent="0.45">
      <c r="A1206" s="74"/>
      <c r="B1206" s="18"/>
      <c r="C1206" s="19"/>
      <c r="D1206" s="24" t="s">
        <v>4</v>
      </c>
    </row>
    <row r="1207" spans="1:4" ht="19.5" customHeight="1" x14ac:dyDescent="0.45">
      <c r="A1207" s="73"/>
      <c r="B1207" s="20"/>
      <c r="C1207" s="21"/>
      <c r="D1207" s="24" t="s">
        <v>4</v>
      </c>
    </row>
    <row r="1208" spans="1:4" ht="19.5" customHeight="1" x14ac:dyDescent="0.45">
      <c r="A1208" s="74"/>
      <c r="B1208" s="18"/>
      <c r="C1208" s="19"/>
      <c r="D1208" s="24" t="s">
        <v>4</v>
      </c>
    </row>
    <row r="1209" spans="1:4" ht="19.5" customHeight="1" x14ac:dyDescent="0.45">
      <c r="A1209" s="73"/>
      <c r="B1209" s="20"/>
      <c r="C1209" s="21"/>
      <c r="D1209" s="24" t="s">
        <v>4</v>
      </c>
    </row>
    <row r="1210" spans="1:4" ht="19.5" customHeight="1" x14ac:dyDescent="0.45">
      <c r="A1210" s="74"/>
      <c r="B1210" s="18"/>
      <c r="C1210" s="19"/>
      <c r="D1210" s="24" t="s">
        <v>4</v>
      </c>
    </row>
    <row r="1211" spans="1:4" ht="19.5" customHeight="1" x14ac:dyDescent="0.45">
      <c r="A1211" s="73"/>
      <c r="B1211" s="20"/>
      <c r="C1211" s="21"/>
      <c r="D1211" s="24" t="s">
        <v>4</v>
      </c>
    </row>
    <row r="1212" spans="1:4" ht="19.5" customHeight="1" x14ac:dyDescent="0.45">
      <c r="A1212" s="74"/>
      <c r="B1212" s="18"/>
      <c r="C1212" s="19"/>
      <c r="D1212" s="24" t="s">
        <v>4</v>
      </c>
    </row>
    <row r="1213" spans="1:4" ht="19.5" customHeight="1" x14ac:dyDescent="0.45">
      <c r="A1213" s="73"/>
      <c r="B1213" s="20"/>
      <c r="C1213" s="21"/>
      <c r="D1213" s="24" t="s">
        <v>4</v>
      </c>
    </row>
    <row r="1214" spans="1:4" ht="19.5" customHeight="1" x14ac:dyDescent="0.45">
      <c r="A1214" s="74"/>
      <c r="B1214" s="18"/>
      <c r="C1214" s="19"/>
      <c r="D1214" s="24" t="s">
        <v>4</v>
      </c>
    </row>
    <row r="1215" spans="1:4" ht="19.5" customHeight="1" x14ac:dyDescent="0.45">
      <c r="A1215" s="73"/>
      <c r="B1215" s="20"/>
      <c r="C1215" s="21"/>
      <c r="D1215" s="24" t="s">
        <v>4</v>
      </c>
    </row>
    <row r="1216" spans="1:4" ht="19.5" customHeight="1" x14ac:dyDescent="0.45">
      <c r="A1216" s="74"/>
      <c r="B1216" s="18"/>
      <c r="C1216" s="19"/>
      <c r="D1216" s="24" t="s">
        <v>4</v>
      </c>
    </row>
    <row r="1217" spans="1:4" ht="19.5" customHeight="1" x14ac:dyDescent="0.45">
      <c r="A1217" s="73"/>
      <c r="B1217" s="20"/>
      <c r="C1217" s="21"/>
      <c r="D1217" s="24" t="s">
        <v>4</v>
      </c>
    </row>
    <row r="1218" spans="1:4" ht="19.5" customHeight="1" x14ac:dyDescent="0.45">
      <c r="A1218" s="74"/>
      <c r="B1218" s="18"/>
      <c r="C1218" s="19"/>
      <c r="D1218" s="24" t="s">
        <v>4</v>
      </c>
    </row>
    <row r="1219" spans="1:4" ht="19.5" customHeight="1" x14ac:dyDescent="0.45">
      <c r="A1219" s="73"/>
      <c r="B1219" s="20"/>
      <c r="C1219" s="21"/>
      <c r="D1219" s="24" t="s">
        <v>4</v>
      </c>
    </row>
    <row r="1220" spans="1:4" ht="19.5" customHeight="1" x14ac:dyDescent="0.45">
      <c r="A1220" s="74"/>
      <c r="B1220" s="18"/>
      <c r="C1220" s="19"/>
      <c r="D1220" s="24" t="s">
        <v>4</v>
      </c>
    </row>
    <row r="1221" spans="1:4" ht="19.5" customHeight="1" x14ac:dyDescent="0.45">
      <c r="A1221" s="73"/>
      <c r="B1221" s="20"/>
      <c r="C1221" s="21"/>
      <c r="D1221" s="24" t="s">
        <v>4</v>
      </c>
    </row>
    <row r="1222" spans="1:4" ht="19.5" customHeight="1" x14ac:dyDescent="0.45">
      <c r="A1222" s="74"/>
      <c r="B1222" s="18"/>
      <c r="C1222" s="19"/>
      <c r="D1222" s="24" t="s">
        <v>4</v>
      </c>
    </row>
    <row r="1223" spans="1:4" ht="19.5" customHeight="1" x14ac:dyDescent="0.45">
      <c r="A1223" s="73"/>
      <c r="B1223" s="20"/>
      <c r="C1223" s="21"/>
      <c r="D1223" s="24" t="s">
        <v>4</v>
      </c>
    </row>
    <row r="1224" spans="1:4" ht="19.5" customHeight="1" x14ac:dyDescent="0.45">
      <c r="A1224" s="74"/>
      <c r="B1224" s="18"/>
      <c r="C1224" s="19"/>
      <c r="D1224" s="24" t="s">
        <v>4</v>
      </c>
    </row>
    <row r="1225" spans="1:4" ht="19.5" customHeight="1" x14ac:dyDescent="0.45">
      <c r="A1225" s="73"/>
      <c r="B1225" s="20"/>
      <c r="C1225" s="21"/>
      <c r="D1225" s="24" t="s">
        <v>4</v>
      </c>
    </row>
    <row r="1226" spans="1:4" ht="19.5" customHeight="1" x14ac:dyDescent="0.45">
      <c r="A1226" s="74"/>
      <c r="B1226" s="18"/>
      <c r="C1226" s="19"/>
      <c r="D1226" s="24" t="s">
        <v>4</v>
      </c>
    </row>
    <row r="1227" spans="1:4" ht="19.5" customHeight="1" x14ac:dyDescent="0.45">
      <c r="A1227" s="73"/>
      <c r="B1227" s="20"/>
      <c r="C1227" s="21"/>
      <c r="D1227" s="24" t="s">
        <v>4</v>
      </c>
    </row>
    <row r="1228" spans="1:4" ht="19.5" customHeight="1" x14ac:dyDescent="0.45">
      <c r="A1228" s="74"/>
      <c r="B1228" s="18"/>
      <c r="C1228" s="19"/>
      <c r="D1228" s="24" t="s">
        <v>4</v>
      </c>
    </row>
    <row r="1229" spans="1:4" ht="19.5" customHeight="1" x14ac:dyDescent="0.45">
      <c r="A1229" s="73"/>
      <c r="B1229" s="20"/>
      <c r="C1229" s="21"/>
      <c r="D1229" s="24" t="s">
        <v>4</v>
      </c>
    </row>
    <row r="1230" spans="1:4" ht="19.5" customHeight="1" x14ac:dyDescent="0.45">
      <c r="A1230" s="74"/>
      <c r="B1230" s="18"/>
      <c r="C1230" s="19"/>
      <c r="D1230" s="24" t="s">
        <v>4</v>
      </c>
    </row>
    <row r="1231" spans="1:4" ht="19.5" customHeight="1" x14ac:dyDescent="0.45">
      <c r="A1231" s="73"/>
      <c r="B1231" s="20"/>
      <c r="C1231" s="21"/>
      <c r="D1231" s="24" t="s">
        <v>4</v>
      </c>
    </row>
    <row r="1232" spans="1:4" ht="19.5" customHeight="1" x14ac:dyDescent="0.45">
      <c r="A1232" s="74"/>
      <c r="B1232" s="18"/>
      <c r="C1232" s="19"/>
      <c r="D1232" s="24" t="s">
        <v>4</v>
      </c>
    </row>
    <row r="1233" spans="1:4" ht="19.5" customHeight="1" x14ac:dyDescent="0.45">
      <c r="A1233" s="73"/>
      <c r="B1233" s="20"/>
      <c r="C1233" s="21"/>
      <c r="D1233" s="24" t="s">
        <v>4</v>
      </c>
    </row>
    <row r="1234" spans="1:4" ht="19.5" customHeight="1" x14ac:dyDescent="0.45">
      <c r="A1234" s="74"/>
      <c r="B1234" s="18"/>
      <c r="C1234" s="19"/>
      <c r="D1234" s="24" t="s">
        <v>4</v>
      </c>
    </row>
    <row r="1235" spans="1:4" ht="19.5" customHeight="1" x14ac:dyDescent="0.45">
      <c r="A1235" s="73"/>
      <c r="B1235" s="20"/>
      <c r="C1235" s="21"/>
      <c r="D1235" s="24" t="s">
        <v>4</v>
      </c>
    </row>
    <row r="1236" spans="1:4" ht="19.5" customHeight="1" x14ac:dyDescent="0.45">
      <c r="A1236" s="74"/>
      <c r="B1236" s="18"/>
      <c r="C1236" s="19"/>
      <c r="D1236" s="24" t="s">
        <v>4</v>
      </c>
    </row>
    <row r="1237" spans="1:4" ht="19.5" customHeight="1" x14ac:dyDescent="0.45">
      <c r="A1237" s="73"/>
      <c r="B1237" s="20"/>
      <c r="C1237" s="21"/>
      <c r="D1237" s="24" t="s">
        <v>4</v>
      </c>
    </row>
    <row r="1238" spans="1:4" ht="19.5" customHeight="1" x14ac:dyDescent="0.45">
      <c r="A1238" s="74"/>
      <c r="B1238" s="18"/>
      <c r="C1238" s="19"/>
      <c r="D1238" s="24" t="s">
        <v>4</v>
      </c>
    </row>
    <row r="1239" spans="1:4" ht="19.5" customHeight="1" x14ac:dyDescent="0.45">
      <c r="A1239" s="73"/>
      <c r="B1239" s="20"/>
      <c r="C1239" s="21"/>
      <c r="D1239" s="24" t="s">
        <v>4</v>
      </c>
    </row>
    <row r="1240" spans="1:4" ht="19.5" customHeight="1" x14ac:dyDescent="0.45">
      <c r="A1240" s="74"/>
      <c r="B1240" s="18"/>
      <c r="C1240" s="19"/>
      <c r="D1240" s="24" t="s">
        <v>4</v>
      </c>
    </row>
    <row r="1241" spans="1:4" ht="19.5" customHeight="1" x14ac:dyDescent="0.45">
      <c r="A1241" s="73"/>
      <c r="B1241" s="20"/>
      <c r="C1241" s="21"/>
      <c r="D1241" s="24" t="s">
        <v>4</v>
      </c>
    </row>
    <row r="1242" spans="1:4" ht="19.5" customHeight="1" x14ac:dyDescent="0.45">
      <c r="A1242" s="74"/>
      <c r="B1242" s="18"/>
      <c r="C1242" s="19"/>
      <c r="D1242" s="24" t="s">
        <v>4</v>
      </c>
    </row>
    <row r="1243" spans="1:4" ht="19.5" customHeight="1" x14ac:dyDescent="0.45">
      <c r="A1243" s="73"/>
      <c r="B1243" s="20"/>
      <c r="C1243" s="21"/>
      <c r="D1243" s="24" t="s">
        <v>4</v>
      </c>
    </row>
    <row r="1244" spans="1:4" ht="19.5" customHeight="1" x14ac:dyDescent="0.45">
      <c r="A1244" s="74"/>
      <c r="B1244" s="18"/>
      <c r="C1244" s="19"/>
      <c r="D1244" s="24" t="s">
        <v>4</v>
      </c>
    </row>
    <row r="1245" spans="1:4" ht="19.5" customHeight="1" x14ac:dyDescent="0.45">
      <c r="A1245" s="73"/>
      <c r="B1245" s="20"/>
      <c r="C1245" s="21"/>
      <c r="D1245" s="24" t="s">
        <v>4</v>
      </c>
    </row>
    <row r="1246" spans="1:4" ht="19.5" customHeight="1" x14ac:dyDescent="0.45">
      <c r="A1246" s="74"/>
      <c r="B1246" s="18"/>
      <c r="C1246" s="19"/>
      <c r="D1246" s="24" t="s">
        <v>4</v>
      </c>
    </row>
    <row r="1247" spans="1:4" ht="19.5" customHeight="1" x14ac:dyDescent="0.45">
      <c r="A1247" s="73"/>
      <c r="B1247" s="20"/>
      <c r="C1247" s="21"/>
      <c r="D1247" s="24" t="s">
        <v>4</v>
      </c>
    </row>
    <row r="1248" spans="1:4" ht="19.5" customHeight="1" x14ac:dyDescent="0.45">
      <c r="A1248" s="74"/>
      <c r="B1248" s="18"/>
      <c r="C1248" s="19"/>
      <c r="D1248" s="24" t="s">
        <v>4</v>
      </c>
    </row>
    <row r="1249" spans="1:4" ht="19.5" customHeight="1" x14ac:dyDescent="0.45">
      <c r="A1249" s="73"/>
      <c r="B1249" s="20"/>
      <c r="C1249" s="21"/>
      <c r="D1249" s="24" t="s">
        <v>4</v>
      </c>
    </row>
    <row r="1250" spans="1:4" ht="19.5" customHeight="1" x14ac:dyDescent="0.45">
      <c r="A1250" s="74"/>
      <c r="B1250" s="18"/>
      <c r="C1250" s="19"/>
      <c r="D1250" s="24" t="s">
        <v>4</v>
      </c>
    </row>
    <row r="1251" spans="1:4" ht="19.5" customHeight="1" x14ac:dyDescent="0.45">
      <c r="A1251" s="73"/>
      <c r="B1251" s="20"/>
      <c r="C1251" s="21"/>
      <c r="D1251" s="24" t="s">
        <v>4</v>
      </c>
    </row>
    <row r="1252" spans="1:4" ht="19.5" customHeight="1" x14ac:dyDescent="0.45">
      <c r="A1252" s="74"/>
      <c r="B1252" s="18"/>
      <c r="C1252" s="19"/>
      <c r="D1252" s="24" t="s">
        <v>4</v>
      </c>
    </row>
    <row r="1253" spans="1:4" ht="19.5" customHeight="1" x14ac:dyDescent="0.45">
      <c r="A1253" s="73"/>
      <c r="B1253" s="20"/>
      <c r="C1253" s="21"/>
      <c r="D1253" s="24" t="s">
        <v>4</v>
      </c>
    </row>
    <row r="1254" spans="1:4" ht="19.5" customHeight="1" x14ac:dyDescent="0.45">
      <c r="A1254" s="74"/>
      <c r="B1254" s="18"/>
      <c r="C1254" s="19"/>
      <c r="D1254" s="24" t="s">
        <v>4</v>
      </c>
    </row>
    <row r="1255" spans="1:4" ht="19.5" customHeight="1" x14ac:dyDescent="0.45">
      <c r="A1255" s="73"/>
      <c r="B1255" s="20"/>
      <c r="C1255" s="21"/>
      <c r="D1255" s="24" t="s">
        <v>4</v>
      </c>
    </row>
    <row r="1256" spans="1:4" ht="19.5" customHeight="1" x14ac:dyDescent="0.45">
      <c r="A1256" s="74"/>
      <c r="B1256" s="18"/>
      <c r="C1256" s="19"/>
      <c r="D1256" s="24" t="s">
        <v>4</v>
      </c>
    </row>
    <row r="1257" spans="1:4" ht="19.5" customHeight="1" x14ac:dyDescent="0.45">
      <c r="A1257" s="73"/>
      <c r="B1257" s="20"/>
      <c r="C1257" s="21"/>
      <c r="D1257" s="24" t="s">
        <v>4</v>
      </c>
    </row>
    <row r="1258" spans="1:4" ht="19.5" customHeight="1" x14ac:dyDescent="0.45">
      <c r="A1258" s="74"/>
      <c r="B1258" s="18"/>
      <c r="C1258" s="19"/>
      <c r="D1258" s="24" t="s">
        <v>4</v>
      </c>
    </row>
    <row r="1259" spans="1:4" ht="19.5" customHeight="1" x14ac:dyDescent="0.45">
      <c r="A1259" s="73"/>
      <c r="B1259" s="20"/>
      <c r="C1259" s="21"/>
      <c r="D1259" s="24" t="s">
        <v>4</v>
      </c>
    </row>
    <row r="1260" spans="1:4" ht="19.5" customHeight="1" x14ac:dyDescent="0.45">
      <c r="A1260" s="74"/>
      <c r="B1260" s="18"/>
      <c r="C1260" s="19"/>
      <c r="D1260" s="24" t="s">
        <v>4</v>
      </c>
    </row>
    <row r="1261" spans="1:4" ht="19.5" customHeight="1" x14ac:dyDescent="0.45">
      <c r="A1261" s="73"/>
      <c r="B1261" s="20"/>
      <c r="C1261" s="21"/>
      <c r="D1261" s="24" t="s">
        <v>4</v>
      </c>
    </row>
    <row r="1262" spans="1:4" ht="19.5" customHeight="1" x14ac:dyDescent="0.45">
      <c r="A1262" s="74"/>
      <c r="B1262" s="18"/>
      <c r="C1262" s="19"/>
      <c r="D1262" s="24" t="s">
        <v>4</v>
      </c>
    </row>
    <row r="1263" spans="1:4" ht="19.5" customHeight="1" x14ac:dyDescent="0.45">
      <c r="A1263" s="73"/>
      <c r="B1263" s="20"/>
      <c r="C1263" s="21"/>
      <c r="D1263" s="24" t="s">
        <v>4</v>
      </c>
    </row>
    <row r="1264" spans="1:4" ht="19.5" customHeight="1" x14ac:dyDescent="0.45">
      <c r="A1264" s="74"/>
      <c r="B1264" s="18"/>
      <c r="C1264" s="19"/>
      <c r="D1264" s="24" t="s">
        <v>4</v>
      </c>
    </row>
    <row r="1265" spans="1:4" ht="19.5" customHeight="1" x14ac:dyDescent="0.45">
      <c r="A1265" s="73"/>
      <c r="B1265" s="20"/>
      <c r="C1265" s="21"/>
      <c r="D1265" s="24" t="s">
        <v>4</v>
      </c>
    </row>
    <row r="1266" spans="1:4" ht="19.5" customHeight="1" x14ac:dyDescent="0.45">
      <c r="A1266" s="74"/>
      <c r="B1266" s="18"/>
      <c r="C1266" s="19"/>
      <c r="D1266" s="24" t="s">
        <v>4</v>
      </c>
    </row>
    <row r="1267" spans="1:4" ht="19.5" customHeight="1" x14ac:dyDescent="0.45">
      <c r="A1267" s="73"/>
      <c r="B1267" s="20"/>
      <c r="C1267" s="21"/>
      <c r="D1267" s="24" t="s">
        <v>4</v>
      </c>
    </row>
    <row r="1268" spans="1:4" ht="19.5" customHeight="1" x14ac:dyDescent="0.45">
      <c r="A1268" s="74"/>
      <c r="B1268" s="18"/>
      <c r="C1268" s="19"/>
      <c r="D1268" s="24" t="s">
        <v>4</v>
      </c>
    </row>
    <row r="1269" spans="1:4" ht="19.5" customHeight="1" x14ac:dyDescent="0.45">
      <c r="A1269" s="73"/>
      <c r="B1269" s="20"/>
      <c r="C1269" s="21"/>
      <c r="D1269" s="24" t="s">
        <v>4</v>
      </c>
    </row>
    <row r="1270" spans="1:4" ht="19.5" customHeight="1" x14ac:dyDescent="0.45">
      <c r="A1270" s="74"/>
      <c r="B1270" s="18"/>
      <c r="C1270" s="19"/>
      <c r="D1270" s="24" t="s">
        <v>4</v>
      </c>
    </row>
    <row r="1271" spans="1:4" ht="19.5" customHeight="1" x14ac:dyDescent="0.45">
      <c r="A1271" s="73"/>
      <c r="B1271" s="20"/>
      <c r="C1271" s="21"/>
      <c r="D1271" s="24" t="s">
        <v>4</v>
      </c>
    </row>
    <row r="1272" spans="1:4" ht="19.5" customHeight="1" x14ac:dyDescent="0.45">
      <c r="A1272" s="74"/>
      <c r="B1272" s="18"/>
      <c r="C1272" s="19"/>
      <c r="D1272" s="24" t="s">
        <v>4</v>
      </c>
    </row>
    <row r="1273" spans="1:4" ht="19.5" customHeight="1" x14ac:dyDescent="0.45">
      <c r="A1273" s="73"/>
      <c r="B1273" s="20"/>
      <c r="C1273" s="21"/>
      <c r="D1273" s="24" t="s">
        <v>4</v>
      </c>
    </row>
    <row r="1274" spans="1:4" ht="19.5" customHeight="1" x14ac:dyDescent="0.45">
      <c r="A1274" s="74"/>
      <c r="B1274" s="18"/>
      <c r="C1274" s="19"/>
      <c r="D1274" s="24" t="s">
        <v>4</v>
      </c>
    </row>
    <row r="1275" spans="1:4" ht="19.5" customHeight="1" x14ac:dyDescent="0.45">
      <c r="A1275" s="73"/>
      <c r="B1275" s="20"/>
      <c r="C1275" s="21"/>
      <c r="D1275" s="24" t="s">
        <v>4</v>
      </c>
    </row>
    <row r="1276" spans="1:4" ht="19.5" customHeight="1" x14ac:dyDescent="0.45">
      <c r="A1276" s="74"/>
      <c r="B1276" s="18"/>
      <c r="C1276" s="19"/>
      <c r="D1276" s="24" t="s">
        <v>4</v>
      </c>
    </row>
    <row r="1277" spans="1:4" ht="19.5" customHeight="1" x14ac:dyDescent="0.45">
      <c r="A1277" s="73"/>
      <c r="B1277" s="20"/>
      <c r="C1277" s="21"/>
      <c r="D1277" s="24" t="s">
        <v>4</v>
      </c>
    </row>
    <row r="1278" spans="1:4" ht="19.5" customHeight="1" x14ac:dyDescent="0.45">
      <c r="A1278" s="74"/>
      <c r="B1278" s="18"/>
      <c r="C1278" s="19"/>
      <c r="D1278" s="24" t="s">
        <v>4</v>
      </c>
    </row>
    <row r="1279" spans="1:4" ht="19.5" customHeight="1" x14ac:dyDescent="0.45">
      <c r="A1279" s="73"/>
      <c r="B1279" s="20"/>
      <c r="C1279" s="21"/>
      <c r="D1279" s="24" t="s">
        <v>4</v>
      </c>
    </row>
    <row r="1280" spans="1:4" ht="19.5" customHeight="1" x14ac:dyDescent="0.45">
      <c r="A1280" s="74"/>
      <c r="B1280" s="18"/>
      <c r="C1280" s="19"/>
      <c r="D1280" s="24" t="s">
        <v>4</v>
      </c>
    </row>
    <row r="1281" spans="1:4" ht="19.5" customHeight="1" x14ac:dyDescent="0.45">
      <c r="A1281" s="73"/>
      <c r="B1281" s="20"/>
      <c r="C1281" s="21"/>
      <c r="D1281" s="24" t="s">
        <v>4</v>
      </c>
    </row>
    <row r="1282" spans="1:4" ht="19.5" customHeight="1" x14ac:dyDescent="0.45">
      <c r="A1282" s="74"/>
      <c r="B1282" s="18"/>
      <c r="C1282" s="19"/>
      <c r="D1282" s="24" t="s">
        <v>4</v>
      </c>
    </row>
    <row r="1283" spans="1:4" ht="19.5" customHeight="1" x14ac:dyDescent="0.45">
      <c r="A1283" s="73"/>
      <c r="B1283" s="20"/>
      <c r="C1283" s="21"/>
      <c r="D1283" s="24" t="s">
        <v>4</v>
      </c>
    </row>
    <row r="1284" spans="1:4" ht="19.5" customHeight="1" x14ac:dyDescent="0.45">
      <c r="A1284" s="74"/>
      <c r="B1284" s="18"/>
      <c r="C1284" s="19"/>
      <c r="D1284" s="24" t="s">
        <v>4</v>
      </c>
    </row>
    <row r="1285" spans="1:4" ht="19.5" customHeight="1" x14ac:dyDescent="0.45">
      <c r="A1285" s="73"/>
      <c r="B1285" s="20"/>
      <c r="C1285" s="21"/>
      <c r="D1285" s="24" t="s">
        <v>4</v>
      </c>
    </row>
    <row r="1286" spans="1:4" ht="19.5" customHeight="1" x14ac:dyDescent="0.45">
      <c r="A1286" s="74"/>
      <c r="B1286" s="18"/>
      <c r="C1286" s="19"/>
      <c r="D1286" s="24" t="s">
        <v>4</v>
      </c>
    </row>
    <row r="1287" spans="1:4" ht="19.5" customHeight="1" x14ac:dyDescent="0.45">
      <c r="A1287" s="73"/>
      <c r="B1287" s="20"/>
      <c r="C1287" s="21"/>
      <c r="D1287" s="24" t="s">
        <v>4</v>
      </c>
    </row>
    <row r="1288" spans="1:4" ht="19.5" customHeight="1" x14ac:dyDescent="0.45">
      <c r="A1288" s="74"/>
      <c r="B1288" s="18"/>
      <c r="C1288" s="19"/>
      <c r="D1288" s="24" t="s">
        <v>4</v>
      </c>
    </row>
    <row r="1289" spans="1:4" ht="19.5" customHeight="1" x14ac:dyDescent="0.45">
      <c r="A1289" s="73"/>
      <c r="B1289" s="20"/>
      <c r="C1289" s="21"/>
      <c r="D1289" s="24" t="s">
        <v>4</v>
      </c>
    </row>
    <row r="1290" spans="1:4" ht="19.5" customHeight="1" x14ac:dyDescent="0.45">
      <c r="A1290" s="74"/>
      <c r="B1290" s="18"/>
      <c r="C1290" s="19"/>
      <c r="D1290" s="24" t="s">
        <v>4</v>
      </c>
    </row>
    <row r="1291" spans="1:4" ht="19.5" customHeight="1" x14ac:dyDescent="0.45">
      <c r="A1291" s="73"/>
      <c r="B1291" s="20"/>
      <c r="C1291" s="21"/>
      <c r="D1291" s="24" t="s">
        <v>4</v>
      </c>
    </row>
    <row r="1292" spans="1:4" ht="19.5" customHeight="1" x14ac:dyDescent="0.45">
      <c r="A1292" s="74"/>
      <c r="B1292" s="18"/>
      <c r="C1292" s="19"/>
      <c r="D1292" s="24" t="s">
        <v>4</v>
      </c>
    </row>
    <row r="1293" spans="1:4" ht="19.5" customHeight="1" x14ac:dyDescent="0.45">
      <c r="A1293" s="73"/>
      <c r="B1293" s="20"/>
      <c r="C1293" s="21"/>
      <c r="D1293" s="24" t="s">
        <v>4</v>
      </c>
    </row>
    <row r="1294" spans="1:4" ht="19.5" customHeight="1" x14ac:dyDescent="0.45">
      <c r="A1294" s="74"/>
      <c r="B1294" s="18"/>
      <c r="C1294" s="19"/>
      <c r="D1294" s="24" t="s">
        <v>4</v>
      </c>
    </row>
    <row r="1295" spans="1:4" ht="19.5" customHeight="1" x14ac:dyDescent="0.45">
      <c r="A1295" s="73"/>
      <c r="B1295" s="20"/>
      <c r="C1295" s="21"/>
      <c r="D1295" s="24" t="s">
        <v>4</v>
      </c>
    </row>
    <row r="1296" spans="1:4" ht="19.5" customHeight="1" x14ac:dyDescent="0.45">
      <c r="A1296" s="74"/>
      <c r="B1296" s="18"/>
      <c r="C1296" s="19"/>
      <c r="D1296" s="24" t="s">
        <v>4</v>
      </c>
    </row>
    <row r="1297" spans="1:4" ht="19.5" customHeight="1" x14ac:dyDescent="0.45">
      <c r="A1297" s="73"/>
      <c r="B1297" s="20"/>
      <c r="C1297" s="21"/>
      <c r="D1297" s="24" t="s">
        <v>4</v>
      </c>
    </row>
    <row r="1298" spans="1:4" ht="19.5" customHeight="1" x14ac:dyDescent="0.45">
      <c r="A1298" s="74"/>
      <c r="B1298" s="18"/>
      <c r="C1298" s="19"/>
      <c r="D1298" s="24" t="s">
        <v>4</v>
      </c>
    </row>
    <row r="1299" spans="1:4" ht="19.5" customHeight="1" x14ac:dyDescent="0.45">
      <c r="A1299" s="73"/>
      <c r="B1299" s="20"/>
      <c r="C1299" s="21"/>
      <c r="D1299" s="24" t="s">
        <v>4</v>
      </c>
    </row>
    <row r="1300" spans="1:4" ht="19.5" customHeight="1" x14ac:dyDescent="0.45">
      <c r="A1300" s="74"/>
      <c r="B1300" s="18"/>
      <c r="C1300" s="19"/>
      <c r="D1300" s="24" t="s">
        <v>4</v>
      </c>
    </row>
    <row r="1301" spans="1:4" ht="19.5" customHeight="1" x14ac:dyDescent="0.45">
      <c r="A1301" s="73"/>
      <c r="B1301" s="20"/>
      <c r="C1301" s="21"/>
      <c r="D1301" s="24" t="s">
        <v>4</v>
      </c>
    </row>
    <row r="1302" spans="1:4" ht="19.5" customHeight="1" x14ac:dyDescent="0.45">
      <c r="A1302" s="74"/>
      <c r="B1302" s="18"/>
      <c r="C1302" s="19"/>
      <c r="D1302" s="24" t="s">
        <v>4</v>
      </c>
    </row>
    <row r="1303" spans="1:4" ht="19.5" customHeight="1" x14ac:dyDescent="0.45">
      <c r="A1303" s="73"/>
      <c r="B1303" s="20"/>
      <c r="C1303" s="21"/>
      <c r="D1303" s="24" t="s">
        <v>4</v>
      </c>
    </row>
    <row r="1304" spans="1:4" ht="19.5" customHeight="1" x14ac:dyDescent="0.45">
      <c r="A1304" s="74"/>
      <c r="B1304" s="18"/>
      <c r="C1304" s="19"/>
      <c r="D1304" s="24" t="s">
        <v>4</v>
      </c>
    </row>
    <row r="1305" spans="1:4" ht="19.5" customHeight="1" x14ac:dyDescent="0.45">
      <c r="A1305" s="73"/>
      <c r="B1305" s="20"/>
      <c r="C1305" s="21"/>
      <c r="D1305" s="24" t="s">
        <v>4</v>
      </c>
    </row>
    <row r="1306" spans="1:4" ht="19.5" customHeight="1" x14ac:dyDescent="0.45">
      <c r="A1306" s="74"/>
      <c r="B1306" s="18"/>
      <c r="C1306" s="19"/>
      <c r="D1306" s="24" t="s">
        <v>4</v>
      </c>
    </row>
    <row r="1307" spans="1:4" ht="19.5" customHeight="1" x14ac:dyDescent="0.45">
      <c r="A1307" s="73"/>
      <c r="B1307" s="20"/>
      <c r="C1307" s="21"/>
      <c r="D1307" s="24" t="s">
        <v>4</v>
      </c>
    </row>
    <row r="1308" spans="1:4" ht="19.5" customHeight="1" x14ac:dyDescent="0.45">
      <c r="A1308" s="74"/>
      <c r="B1308" s="18"/>
      <c r="C1308" s="19"/>
      <c r="D1308" s="24" t="s">
        <v>4</v>
      </c>
    </row>
    <row r="1309" spans="1:4" ht="19.5" customHeight="1" x14ac:dyDescent="0.45">
      <c r="A1309" s="73"/>
      <c r="B1309" s="20"/>
      <c r="C1309" s="21"/>
      <c r="D1309" s="24" t="s">
        <v>4</v>
      </c>
    </row>
    <row r="1310" spans="1:4" ht="19.5" customHeight="1" x14ac:dyDescent="0.45">
      <c r="A1310" s="74"/>
      <c r="B1310" s="18"/>
      <c r="C1310" s="19"/>
      <c r="D1310" s="24" t="s">
        <v>4</v>
      </c>
    </row>
    <row r="1311" spans="1:4" ht="19.5" customHeight="1" x14ac:dyDescent="0.45">
      <c r="A1311" s="73"/>
      <c r="B1311" s="20"/>
      <c r="C1311" s="21"/>
      <c r="D1311" s="24" t="s">
        <v>4</v>
      </c>
    </row>
    <row r="1312" spans="1:4" ht="19.5" customHeight="1" x14ac:dyDescent="0.45">
      <c r="A1312" s="74"/>
      <c r="B1312" s="18"/>
      <c r="C1312" s="19"/>
      <c r="D1312" s="24" t="s">
        <v>4</v>
      </c>
    </row>
    <row r="1313" spans="1:4" ht="19.5" customHeight="1" x14ac:dyDescent="0.45">
      <c r="A1313" s="73"/>
      <c r="B1313" s="20"/>
      <c r="C1313" s="21"/>
      <c r="D1313" s="24" t="s">
        <v>4</v>
      </c>
    </row>
    <row r="1314" spans="1:4" ht="19.5" customHeight="1" x14ac:dyDescent="0.45">
      <c r="A1314" s="74"/>
      <c r="B1314" s="18"/>
      <c r="C1314" s="19"/>
      <c r="D1314" s="24" t="s">
        <v>4</v>
      </c>
    </row>
    <row r="1315" spans="1:4" ht="19.5" customHeight="1" x14ac:dyDescent="0.45">
      <c r="A1315" s="73"/>
      <c r="B1315" s="20"/>
      <c r="C1315" s="21"/>
      <c r="D1315" s="24" t="s">
        <v>4</v>
      </c>
    </row>
    <row r="1316" spans="1:4" ht="19.5" customHeight="1" x14ac:dyDescent="0.45">
      <c r="A1316" s="74"/>
      <c r="B1316" s="18"/>
      <c r="C1316" s="19"/>
      <c r="D1316" s="24" t="s">
        <v>4</v>
      </c>
    </row>
    <row r="1317" spans="1:4" ht="19.5" customHeight="1" x14ac:dyDescent="0.45">
      <c r="A1317" s="73"/>
      <c r="B1317" s="20"/>
      <c r="C1317" s="21"/>
      <c r="D1317" s="24" t="s">
        <v>4</v>
      </c>
    </row>
    <row r="1318" spans="1:4" ht="19.5" customHeight="1" x14ac:dyDescent="0.45">
      <c r="A1318" s="74"/>
      <c r="B1318" s="18"/>
      <c r="C1318" s="19"/>
      <c r="D1318" s="24" t="s">
        <v>4</v>
      </c>
    </row>
    <row r="1319" spans="1:4" ht="19.5" customHeight="1" x14ac:dyDescent="0.45">
      <c r="A1319" s="73"/>
      <c r="B1319" s="20"/>
      <c r="C1319" s="21"/>
      <c r="D1319" s="24" t="s">
        <v>4</v>
      </c>
    </row>
    <row r="1320" spans="1:4" ht="19.5" customHeight="1" x14ac:dyDescent="0.45">
      <c r="A1320" s="74"/>
      <c r="B1320" s="18"/>
      <c r="C1320" s="19"/>
      <c r="D1320" s="24" t="s">
        <v>4</v>
      </c>
    </row>
    <row r="1321" spans="1:4" ht="19.5" customHeight="1" x14ac:dyDescent="0.45">
      <c r="A1321" s="73"/>
      <c r="B1321" s="20"/>
      <c r="C1321" s="21"/>
      <c r="D1321" s="24" t="s">
        <v>4</v>
      </c>
    </row>
    <row r="1322" spans="1:4" ht="19.5" customHeight="1" x14ac:dyDescent="0.45">
      <c r="A1322" s="74"/>
      <c r="B1322" s="18"/>
      <c r="C1322" s="19"/>
      <c r="D1322" s="24" t="s">
        <v>4</v>
      </c>
    </row>
    <row r="1323" spans="1:4" ht="19.5" customHeight="1" x14ac:dyDescent="0.45">
      <c r="A1323" s="73"/>
      <c r="B1323" s="20"/>
      <c r="C1323" s="21"/>
      <c r="D1323" s="24" t="s">
        <v>4</v>
      </c>
    </row>
    <row r="1324" spans="1:4" ht="19.5" customHeight="1" x14ac:dyDescent="0.45">
      <c r="A1324" s="74"/>
      <c r="B1324" s="18"/>
      <c r="C1324" s="19"/>
      <c r="D1324" s="24" t="s">
        <v>4</v>
      </c>
    </row>
    <row r="1325" spans="1:4" ht="19.5" customHeight="1" x14ac:dyDescent="0.45">
      <c r="A1325" s="73"/>
      <c r="B1325" s="20"/>
      <c r="C1325" s="21"/>
      <c r="D1325" s="24" t="s">
        <v>4</v>
      </c>
    </row>
    <row r="1326" spans="1:4" ht="19.5" customHeight="1" x14ac:dyDescent="0.45">
      <c r="A1326" s="74"/>
      <c r="B1326" s="18"/>
      <c r="C1326" s="19"/>
      <c r="D1326" s="24" t="s">
        <v>4</v>
      </c>
    </row>
    <row r="1327" spans="1:4" ht="19.5" customHeight="1" x14ac:dyDescent="0.45">
      <c r="A1327" s="73"/>
      <c r="B1327" s="20"/>
      <c r="C1327" s="21"/>
      <c r="D1327" s="24" t="s">
        <v>4</v>
      </c>
    </row>
    <row r="1328" spans="1:4" ht="19.5" customHeight="1" x14ac:dyDescent="0.45">
      <c r="A1328" s="74"/>
      <c r="B1328" s="18"/>
      <c r="C1328" s="19"/>
      <c r="D1328" s="24" t="s">
        <v>4</v>
      </c>
    </row>
    <row r="1329" spans="1:4" ht="19.5" customHeight="1" x14ac:dyDescent="0.45">
      <c r="A1329" s="73"/>
      <c r="B1329" s="20"/>
      <c r="C1329" s="21"/>
      <c r="D1329" s="24" t="s">
        <v>4</v>
      </c>
    </row>
    <row r="1330" spans="1:4" ht="19.5" customHeight="1" x14ac:dyDescent="0.45">
      <c r="A1330" s="74"/>
      <c r="B1330" s="18"/>
      <c r="C1330" s="19"/>
      <c r="D1330" s="24" t="s">
        <v>4</v>
      </c>
    </row>
    <row r="1331" spans="1:4" ht="19.5" customHeight="1" x14ac:dyDescent="0.45">
      <c r="A1331" s="73"/>
      <c r="B1331" s="20"/>
      <c r="C1331" s="21"/>
      <c r="D1331" s="24" t="s">
        <v>4</v>
      </c>
    </row>
    <row r="1332" spans="1:4" ht="19.5" customHeight="1" x14ac:dyDescent="0.45">
      <c r="A1332" s="74"/>
      <c r="B1332" s="18"/>
      <c r="C1332" s="19"/>
      <c r="D1332" s="24" t="s">
        <v>4</v>
      </c>
    </row>
    <row r="1333" spans="1:4" ht="19.5" customHeight="1" x14ac:dyDescent="0.45">
      <c r="A1333" s="73"/>
      <c r="B1333" s="20"/>
      <c r="C1333" s="21"/>
      <c r="D1333" s="24" t="s">
        <v>4</v>
      </c>
    </row>
    <row r="1334" spans="1:4" ht="19.5" customHeight="1" x14ac:dyDescent="0.45">
      <c r="A1334" s="74"/>
      <c r="B1334" s="18"/>
      <c r="C1334" s="19"/>
      <c r="D1334" s="24" t="s">
        <v>4</v>
      </c>
    </row>
    <row r="1335" spans="1:4" ht="19.5" customHeight="1" x14ac:dyDescent="0.45">
      <c r="A1335" s="73"/>
      <c r="B1335" s="20"/>
      <c r="C1335" s="21"/>
      <c r="D1335" s="24" t="s">
        <v>4</v>
      </c>
    </row>
    <row r="1336" spans="1:4" ht="19.5" customHeight="1" x14ac:dyDescent="0.45">
      <c r="A1336" s="74"/>
      <c r="B1336" s="18"/>
      <c r="C1336" s="19"/>
      <c r="D1336" s="24" t="s">
        <v>4</v>
      </c>
    </row>
    <row r="1337" spans="1:4" ht="19.5" customHeight="1" x14ac:dyDescent="0.45">
      <c r="A1337" s="73"/>
      <c r="B1337" s="20"/>
      <c r="C1337" s="21"/>
      <c r="D1337" s="24" t="s">
        <v>4</v>
      </c>
    </row>
    <row r="1338" spans="1:4" ht="19.5" customHeight="1" x14ac:dyDescent="0.45">
      <c r="A1338" s="74"/>
      <c r="B1338" s="18"/>
      <c r="C1338" s="19"/>
      <c r="D1338" s="24" t="s">
        <v>4</v>
      </c>
    </row>
    <row r="1339" spans="1:4" ht="19.5" customHeight="1" x14ac:dyDescent="0.45">
      <c r="A1339" s="73"/>
      <c r="B1339" s="20"/>
      <c r="C1339" s="21"/>
      <c r="D1339" s="24" t="s">
        <v>4</v>
      </c>
    </row>
    <row r="1340" spans="1:4" ht="19.5" customHeight="1" x14ac:dyDescent="0.45">
      <c r="A1340" s="74"/>
      <c r="B1340" s="18"/>
      <c r="C1340" s="19"/>
      <c r="D1340" s="24" t="s">
        <v>4</v>
      </c>
    </row>
    <row r="1341" spans="1:4" ht="19.5" customHeight="1" x14ac:dyDescent="0.45">
      <c r="A1341" s="73"/>
      <c r="B1341" s="20"/>
      <c r="C1341" s="21"/>
      <c r="D1341" s="24" t="s">
        <v>4</v>
      </c>
    </row>
    <row r="1342" spans="1:4" ht="19.5" customHeight="1" x14ac:dyDescent="0.45">
      <c r="A1342" s="74"/>
      <c r="B1342" s="18"/>
      <c r="C1342" s="19"/>
      <c r="D1342" s="24" t="s">
        <v>4</v>
      </c>
    </row>
    <row r="1343" spans="1:4" ht="19.5" customHeight="1" x14ac:dyDescent="0.45">
      <c r="A1343" s="73"/>
      <c r="B1343" s="20"/>
      <c r="C1343" s="21"/>
      <c r="D1343" s="24" t="s">
        <v>4</v>
      </c>
    </row>
    <row r="1344" spans="1:4" ht="19.5" customHeight="1" x14ac:dyDescent="0.45">
      <c r="A1344" s="74"/>
      <c r="B1344" s="18"/>
      <c r="C1344" s="19"/>
      <c r="D1344" s="24" t="s">
        <v>4</v>
      </c>
    </row>
    <row r="1345" spans="1:4" ht="19.5" customHeight="1" x14ac:dyDescent="0.45">
      <c r="A1345" s="73"/>
      <c r="B1345" s="20"/>
      <c r="C1345" s="21"/>
      <c r="D1345" s="24" t="s">
        <v>4</v>
      </c>
    </row>
    <row r="1346" spans="1:4" ht="19.5" customHeight="1" x14ac:dyDescent="0.45">
      <c r="A1346" s="74"/>
      <c r="B1346" s="18"/>
      <c r="C1346" s="19"/>
      <c r="D1346" s="24" t="s">
        <v>4</v>
      </c>
    </row>
    <row r="1347" spans="1:4" ht="19.5" customHeight="1" x14ac:dyDescent="0.45">
      <c r="A1347" s="73"/>
      <c r="B1347" s="20"/>
      <c r="C1347" s="21"/>
      <c r="D1347" s="24" t="s">
        <v>4</v>
      </c>
    </row>
    <row r="1348" spans="1:4" ht="19.5" customHeight="1" x14ac:dyDescent="0.45">
      <c r="A1348" s="74"/>
      <c r="B1348" s="18"/>
      <c r="C1348" s="19"/>
      <c r="D1348" s="24" t="s">
        <v>4</v>
      </c>
    </row>
    <row r="1349" spans="1:4" ht="19.5" customHeight="1" x14ac:dyDescent="0.45">
      <c r="A1349" s="73"/>
      <c r="B1349" s="20"/>
      <c r="C1349" s="21"/>
      <c r="D1349" s="24" t="s">
        <v>4</v>
      </c>
    </row>
    <row r="1350" spans="1:4" ht="19.5" customHeight="1" x14ac:dyDescent="0.45">
      <c r="A1350" s="74"/>
      <c r="B1350" s="18"/>
      <c r="C1350" s="19"/>
      <c r="D1350" s="24" t="s">
        <v>4</v>
      </c>
    </row>
    <row r="1351" spans="1:4" ht="19.5" customHeight="1" x14ac:dyDescent="0.45">
      <c r="A1351" s="73"/>
      <c r="B1351" s="20"/>
      <c r="C1351" s="21"/>
      <c r="D1351" s="24" t="s">
        <v>4</v>
      </c>
    </row>
    <row r="1352" spans="1:4" ht="19.5" customHeight="1" x14ac:dyDescent="0.45">
      <c r="A1352" s="74"/>
      <c r="B1352" s="18"/>
      <c r="C1352" s="19"/>
      <c r="D1352" s="24" t="s">
        <v>4</v>
      </c>
    </row>
    <row r="1353" spans="1:4" ht="19.5" customHeight="1" x14ac:dyDescent="0.45">
      <c r="A1353" s="73"/>
      <c r="B1353" s="20"/>
      <c r="C1353" s="21"/>
      <c r="D1353" s="24" t="s">
        <v>4</v>
      </c>
    </row>
    <row r="1354" spans="1:4" ht="19.5" customHeight="1" x14ac:dyDescent="0.45">
      <c r="A1354" s="74"/>
      <c r="B1354" s="18"/>
      <c r="C1354" s="19"/>
      <c r="D1354" s="24" t="s">
        <v>4</v>
      </c>
    </row>
    <row r="1355" spans="1:4" ht="19.5" customHeight="1" x14ac:dyDescent="0.45">
      <c r="A1355" s="73"/>
      <c r="B1355" s="20"/>
      <c r="C1355" s="21"/>
      <c r="D1355" s="24" t="s">
        <v>4</v>
      </c>
    </row>
    <row r="1356" spans="1:4" ht="19.5" customHeight="1" x14ac:dyDescent="0.45">
      <c r="A1356" s="74"/>
      <c r="B1356" s="18"/>
      <c r="C1356" s="19"/>
      <c r="D1356" s="24" t="s">
        <v>4</v>
      </c>
    </row>
    <row r="1357" spans="1:4" ht="19.5" customHeight="1" x14ac:dyDescent="0.45">
      <c r="A1357" s="73"/>
      <c r="B1357" s="20"/>
      <c r="C1357" s="21"/>
      <c r="D1357" s="24" t="s">
        <v>4</v>
      </c>
    </row>
    <row r="1358" spans="1:4" ht="19.5" customHeight="1" x14ac:dyDescent="0.45">
      <c r="A1358" s="74"/>
      <c r="B1358" s="18"/>
      <c r="C1358" s="19"/>
      <c r="D1358" s="24" t="s">
        <v>4</v>
      </c>
    </row>
    <row r="1359" spans="1:4" ht="19.5" customHeight="1" x14ac:dyDescent="0.45">
      <c r="A1359" s="73"/>
      <c r="B1359" s="20"/>
      <c r="C1359" s="21"/>
      <c r="D1359" s="24" t="s">
        <v>4</v>
      </c>
    </row>
    <row r="1360" spans="1:4" ht="19.5" customHeight="1" x14ac:dyDescent="0.45">
      <c r="A1360" s="74"/>
      <c r="B1360" s="18"/>
      <c r="C1360" s="19"/>
      <c r="D1360" s="24" t="s">
        <v>4</v>
      </c>
    </row>
    <row r="1361" spans="1:4" ht="19.5" customHeight="1" x14ac:dyDescent="0.45">
      <c r="A1361" s="73"/>
      <c r="B1361" s="20"/>
      <c r="C1361" s="21"/>
      <c r="D1361" s="24" t="s">
        <v>4</v>
      </c>
    </row>
    <row r="1362" spans="1:4" ht="19.5" customHeight="1" x14ac:dyDescent="0.45">
      <c r="A1362" s="74"/>
      <c r="B1362" s="18"/>
      <c r="C1362" s="19"/>
      <c r="D1362" s="24" t="s">
        <v>4</v>
      </c>
    </row>
    <row r="1363" spans="1:4" ht="19.5" customHeight="1" x14ac:dyDescent="0.45">
      <c r="A1363" s="73"/>
      <c r="B1363" s="20"/>
      <c r="C1363" s="21"/>
      <c r="D1363" s="24" t="s">
        <v>4</v>
      </c>
    </row>
    <row r="1364" spans="1:4" ht="19.5" customHeight="1" x14ac:dyDescent="0.45">
      <c r="A1364" s="74"/>
      <c r="B1364" s="18"/>
      <c r="C1364" s="19"/>
      <c r="D1364" s="24" t="s">
        <v>4</v>
      </c>
    </row>
    <row r="1365" spans="1:4" ht="19.5" customHeight="1" x14ac:dyDescent="0.45">
      <c r="A1365" s="73"/>
      <c r="B1365" s="20"/>
      <c r="C1365" s="21"/>
      <c r="D1365" s="24" t="s">
        <v>4</v>
      </c>
    </row>
    <row r="1366" spans="1:4" ht="19.5" customHeight="1" x14ac:dyDescent="0.45">
      <c r="A1366" s="74"/>
      <c r="B1366" s="18"/>
      <c r="C1366" s="19"/>
      <c r="D1366" s="24" t="s">
        <v>4</v>
      </c>
    </row>
    <row r="1367" spans="1:4" ht="19.5" customHeight="1" x14ac:dyDescent="0.45">
      <c r="A1367" s="73"/>
      <c r="B1367" s="20"/>
      <c r="C1367" s="21"/>
      <c r="D1367" s="24" t="s">
        <v>4</v>
      </c>
    </row>
    <row r="1368" spans="1:4" ht="19.5" customHeight="1" x14ac:dyDescent="0.45">
      <c r="A1368" s="74"/>
      <c r="B1368" s="18"/>
      <c r="C1368" s="19"/>
      <c r="D1368" s="24" t="s">
        <v>4</v>
      </c>
    </row>
    <row r="1369" spans="1:4" ht="19.5" customHeight="1" x14ac:dyDescent="0.45">
      <c r="A1369" s="73"/>
      <c r="B1369" s="20"/>
      <c r="C1369" s="21"/>
      <c r="D1369" s="24" t="s">
        <v>4</v>
      </c>
    </row>
    <row r="1370" spans="1:4" ht="19.5" customHeight="1" x14ac:dyDescent="0.45">
      <c r="A1370" s="74"/>
      <c r="B1370" s="18"/>
      <c r="C1370" s="19"/>
      <c r="D1370" s="24" t="s">
        <v>4</v>
      </c>
    </row>
    <row r="1371" spans="1:4" ht="19.5" customHeight="1" x14ac:dyDescent="0.45">
      <c r="A1371" s="73"/>
      <c r="B1371" s="20"/>
      <c r="C1371" s="21"/>
      <c r="D1371" s="24" t="s">
        <v>4</v>
      </c>
    </row>
    <row r="1372" spans="1:4" ht="19.5" customHeight="1" x14ac:dyDescent="0.45">
      <c r="A1372" s="74"/>
      <c r="B1372" s="18"/>
      <c r="C1372" s="19"/>
      <c r="D1372" s="24" t="s">
        <v>4</v>
      </c>
    </row>
    <row r="1373" spans="1:4" ht="19.5" customHeight="1" x14ac:dyDescent="0.45">
      <c r="A1373" s="73"/>
      <c r="B1373" s="20"/>
      <c r="C1373" s="21"/>
      <c r="D1373" s="24" t="s">
        <v>4</v>
      </c>
    </row>
    <row r="1374" spans="1:4" ht="19.5" customHeight="1" x14ac:dyDescent="0.45">
      <c r="A1374" s="74"/>
      <c r="B1374" s="18"/>
      <c r="C1374" s="19"/>
      <c r="D1374" s="24" t="s">
        <v>4</v>
      </c>
    </row>
    <row r="1375" spans="1:4" ht="19.5" customHeight="1" x14ac:dyDescent="0.45">
      <c r="A1375" s="73"/>
      <c r="B1375" s="20"/>
      <c r="C1375" s="21"/>
      <c r="D1375" s="24" t="s">
        <v>4</v>
      </c>
    </row>
    <row r="1376" spans="1:4" ht="19.5" customHeight="1" x14ac:dyDescent="0.45">
      <c r="A1376" s="74"/>
      <c r="B1376" s="18"/>
      <c r="C1376" s="19"/>
      <c r="D1376" s="24" t="s">
        <v>4</v>
      </c>
    </row>
    <row r="1377" spans="1:4" ht="19.5" customHeight="1" x14ac:dyDescent="0.45">
      <c r="A1377" s="73"/>
      <c r="B1377" s="20"/>
      <c r="C1377" s="21"/>
      <c r="D1377" s="24" t="s">
        <v>4</v>
      </c>
    </row>
    <row r="1378" spans="1:4" ht="19.5" customHeight="1" x14ac:dyDescent="0.45">
      <c r="A1378" s="74"/>
      <c r="B1378" s="18"/>
      <c r="C1378" s="19"/>
      <c r="D1378" s="24" t="s">
        <v>4</v>
      </c>
    </row>
    <row r="1379" spans="1:4" ht="19.5" customHeight="1" x14ac:dyDescent="0.45">
      <c r="A1379" s="73"/>
      <c r="B1379" s="20"/>
      <c r="C1379" s="21"/>
      <c r="D1379" s="24" t="s">
        <v>4</v>
      </c>
    </row>
    <row r="1380" spans="1:4" ht="19.5" customHeight="1" x14ac:dyDescent="0.45">
      <c r="A1380" s="74"/>
      <c r="B1380" s="18"/>
      <c r="C1380" s="19"/>
      <c r="D1380" s="24" t="s">
        <v>4</v>
      </c>
    </row>
    <row r="1381" spans="1:4" ht="19.5" customHeight="1" x14ac:dyDescent="0.45">
      <c r="A1381" s="73"/>
      <c r="B1381" s="20"/>
      <c r="C1381" s="21"/>
      <c r="D1381" s="24" t="s">
        <v>4</v>
      </c>
    </row>
    <row r="1382" spans="1:4" ht="19.5" customHeight="1" x14ac:dyDescent="0.45">
      <c r="A1382" s="74"/>
      <c r="B1382" s="18"/>
      <c r="C1382" s="19"/>
      <c r="D1382" s="24" t="s">
        <v>4</v>
      </c>
    </row>
    <row r="1383" spans="1:4" ht="19.5" customHeight="1" x14ac:dyDescent="0.45">
      <c r="A1383" s="73"/>
      <c r="B1383" s="20"/>
      <c r="C1383" s="21"/>
      <c r="D1383" s="24" t="s">
        <v>4</v>
      </c>
    </row>
    <row r="1384" spans="1:4" ht="19.5" customHeight="1" x14ac:dyDescent="0.45">
      <c r="A1384" s="74"/>
      <c r="B1384" s="18"/>
      <c r="C1384" s="19"/>
      <c r="D1384" s="24" t="s">
        <v>4</v>
      </c>
    </row>
    <row r="1385" spans="1:4" ht="19.5" customHeight="1" x14ac:dyDescent="0.45">
      <c r="A1385" s="73"/>
      <c r="B1385" s="20"/>
      <c r="C1385" s="21"/>
      <c r="D1385" s="24" t="s">
        <v>4</v>
      </c>
    </row>
    <row r="1386" spans="1:4" ht="19.5" customHeight="1" x14ac:dyDescent="0.45">
      <c r="A1386" s="74"/>
      <c r="B1386" s="18"/>
      <c r="C1386" s="19"/>
      <c r="D1386" s="24" t="s">
        <v>4</v>
      </c>
    </row>
    <row r="1387" spans="1:4" ht="19.5" customHeight="1" x14ac:dyDescent="0.45">
      <c r="A1387" s="73"/>
      <c r="B1387" s="20"/>
      <c r="C1387" s="21"/>
      <c r="D1387" s="24" t="s">
        <v>4</v>
      </c>
    </row>
    <row r="1388" spans="1:4" ht="19.5" customHeight="1" x14ac:dyDescent="0.45">
      <c r="A1388" s="74"/>
      <c r="B1388" s="18"/>
      <c r="C1388" s="19"/>
      <c r="D1388" s="24" t="s">
        <v>4</v>
      </c>
    </row>
    <row r="1389" spans="1:4" ht="19.5" customHeight="1" x14ac:dyDescent="0.45">
      <c r="A1389" s="73"/>
      <c r="B1389" s="20"/>
      <c r="C1389" s="21"/>
      <c r="D1389" s="24" t="s">
        <v>4</v>
      </c>
    </row>
    <row r="1390" spans="1:4" ht="19.5" customHeight="1" x14ac:dyDescent="0.45">
      <c r="A1390" s="74"/>
      <c r="B1390" s="18"/>
      <c r="C1390" s="19"/>
      <c r="D1390" s="24" t="s">
        <v>4</v>
      </c>
    </row>
    <row r="1391" spans="1:4" ht="19.5" customHeight="1" x14ac:dyDescent="0.45">
      <c r="A1391" s="73"/>
      <c r="B1391" s="20"/>
      <c r="C1391" s="21"/>
      <c r="D1391" s="24" t="s">
        <v>4</v>
      </c>
    </row>
    <row r="1392" spans="1:4" ht="19.5" customHeight="1" x14ac:dyDescent="0.45">
      <c r="A1392" s="74"/>
      <c r="B1392" s="18"/>
      <c r="C1392" s="19"/>
      <c r="D1392" s="24" t="s">
        <v>4</v>
      </c>
    </row>
    <row r="1393" spans="1:4" ht="19.5" customHeight="1" x14ac:dyDescent="0.45">
      <c r="A1393" s="73"/>
      <c r="B1393" s="20"/>
      <c r="C1393" s="21"/>
      <c r="D1393" s="24" t="s">
        <v>4</v>
      </c>
    </row>
    <row r="1394" spans="1:4" ht="19.5" customHeight="1" x14ac:dyDescent="0.45">
      <c r="A1394" s="74"/>
      <c r="B1394" s="18"/>
      <c r="C1394" s="19"/>
      <c r="D1394" s="24" t="s">
        <v>4</v>
      </c>
    </row>
    <row r="1395" spans="1:4" ht="19.5" customHeight="1" x14ac:dyDescent="0.45">
      <c r="A1395" s="73"/>
      <c r="B1395" s="20"/>
      <c r="C1395" s="21"/>
      <c r="D1395" s="24" t="s">
        <v>4</v>
      </c>
    </row>
    <row r="1396" spans="1:4" ht="19.5" customHeight="1" x14ac:dyDescent="0.45">
      <c r="A1396" s="74"/>
      <c r="B1396" s="18"/>
      <c r="C1396" s="19"/>
      <c r="D1396" s="24" t="s">
        <v>4</v>
      </c>
    </row>
    <row r="1397" spans="1:4" ht="19.5" customHeight="1" x14ac:dyDescent="0.45">
      <c r="A1397" s="73"/>
      <c r="B1397" s="20"/>
      <c r="C1397" s="21"/>
      <c r="D1397" s="24" t="s">
        <v>4</v>
      </c>
    </row>
    <row r="1398" spans="1:4" ht="19.5" customHeight="1" x14ac:dyDescent="0.45">
      <c r="A1398" s="74"/>
      <c r="B1398" s="18"/>
      <c r="C1398" s="19"/>
      <c r="D1398" s="24" t="s">
        <v>4</v>
      </c>
    </row>
    <row r="1399" spans="1:4" ht="19.5" customHeight="1" x14ac:dyDescent="0.45">
      <c r="A1399" s="73"/>
      <c r="B1399" s="20"/>
      <c r="C1399" s="21"/>
      <c r="D1399" s="24" t="s">
        <v>4</v>
      </c>
    </row>
    <row r="1400" spans="1:4" ht="19.5" customHeight="1" x14ac:dyDescent="0.45">
      <c r="A1400" s="74"/>
      <c r="B1400" s="18"/>
      <c r="C1400" s="19"/>
      <c r="D1400" s="24" t="s">
        <v>4</v>
      </c>
    </row>
    <row r="1401" spans="1:4" ht="19.5" customHeight="1" x14ac:dyDescent="0.45">
      <c r="A1401" s="3"/>
      <c r="B1401" s="3"/>
      <c r="C1401" s="3"/>
      <c r="D1401" s="3"/>
    </row>
    <row r="1402" spans="1:4" s="29" customFormat="1" ht="21.75" customHeight="1" x14ac:dyDescent="0.45">
      <c r="A1402" s="91" t="s">
        <v>18</v>
      </c>
      <c r="B1402" s="92"/>
      <c r="C1402" s="92"/>
      <c r="D1402" s="92"/>
    </row>
    <row r="1403" spans="1:4" ht="19.5" customHeight="1" x14ac:dyDescent="0.45">
      <c r="A1403" s="75" t="str">
        <f t="array" ref="A1403">INDEX(RECETAS!$B:$J,2 + INT((ROW()-1403)/2)*23,1 + MOD(ROW()-1403,2)*8)</f>
        <v>Nombre de la receta</v>
      </c>
      <c r="B1403" s="22" t="str">
        <f t="array" ref="B1403">INDEX(RECETAS!$H:$P,12 + INT((ROW()-1403)/2)*23,1 + MOD(ROW()-1403,2)*8)</f>
        <v>▼  Elige unidad</v>
      </c>
      <c r="C1403" s="23" t="str">
        <f t="array" ref="C1403">INDEX(RECETAS!$H:$P,13 + INT((ROW()-1403)/2)*23,1 + MOD(ROW()-1403,2)*8)</f>
        <v xml:space="preserve"> </v>
      </c>
      <c r="D1403" s="24" t="s">
        <v>5</v>
      </c>
    </row>
    <row r="1404" spans="1:4" ht="19.5" customHeight="1" x14ac:dyDescent="0.45">
      <c r="A1404" s="76" t="str">
        <f t="array" ref="A1404">INDEX(RECETAS!$B:$J,2 + INT((ROW()-1403)/2)*23,1 + MOD(ROW()-1403,2)*8)</f>
        <v>Nombre de la receta</v>
      </c>
      <c r="B1404" s="25" t="str">
        <f t="array" ref="B1404">INDEX(RECETAS!$H:$P,12 + INT((ROW()-1403)/2)*23,1 + MOD(ROW()-1403,2)*8)</f>
        <v>▼  Elige unidad</v>
      </c>
      <c r="C1404" s="26" t="str">
        <f t="array" ref="C1404">INDEX(RECETAS!$H:$P,13 + INT((ROW()-1403)/2)*23,1 + MOD(ROW()-1403,2)*8)</f>
        <v xml:space="preserve"> </v>
      </c>
      <c r="D1404" s="24" t="s">
        <v>5</v>
      </c>
    </row>
    <row r="1405" spans="1:4" ht="19.5" customHeight="1" x14ac:dyDescent="0.45">
      <c r="A1405" s="75" t="str">
        <f t="array" ref="A1405">INDEX(RECETAS!$B:$J,2 + INT((ROW()-1403)/2)*23,1 + MOD(ROW()-1403,2)*8)</f>
        <v>Nombre de la receta</v>
      </c>
      <c r="B1405" s="22" t="str">
        <f t="array" ref="B1405">INDEX(RECETAS!$H:$P,12 + INT((ROW()-1403)/2)*23,1 + MOD(ROW()-1403,2)*8)</f>
        <v>▼  Elige unidad</v>
      </c>
      <c r="C1405" s="23" t="str">
        <f t="array" ref="C1405">INDEX(RECETAS!$H:$P,13 + INT((ROW()-1403)/2)*23,1 + MOD(ROW()-1403,2)*8)</f>
        <v xml:space="preserve"> </v>
      </c>
      <c r="D1405" s="24" t="s">
        <v>5</v>
      </c>
    </row>
    <row r="1406" spans="1:4" ht="19.5" customHeight="1" x14ac:dyDescent="0.45">
      <c r="A1406" s="76" t="str">
        <f t="array" ref="A1406">INDEX(RECETAS!$B:$J,2 + INT((ROW()-1403)/2)*23,1 + MOD(ROW()-1403,2)*8)</f>
        <v>Nombre de la receta</v>
      </c>
      <c r="B1406" s="25" t="str">
        <f t="array" ref="B1406">INDEX(RECETAS!$H:$P,12 + INT((ROW()-1403)/2)*23,1 + MOD(ROW()-1403,2)*8)</f>
        <v>▼  Elige unidad</v>
      </c>
      <c r="C1406" s="26" t="str">
        <f t="array" ref="C1406">INDEX(RECETAS!$H:$P,13 + INT((ROW()-1403)/2)*23,1 + MOD(ROW()-1403,2)*8)</f>
        <v xml:space="preserve"> </v>
      </c>
      <c r="D1406" s="24" t="s">
        <v>5</v>
      </c>
    </row>
    <row r="1407" spans="1:4" ht="19.5" customHeight="1" x14ac:dyDescent="0.45">
      <c r="A1407" s="75" t="str">
        <f t="array" ref="A1407">INDEX(RECETAS!$B:$J,2 + INT((ROW()-1403)/2)*23,1 + MOD(ROW()-1403,2)*8)</f>
        <v>Nombre de la receta</v>
      </c>
      <c r="B1407" s="22" t="str">
        <f t="array" ref="B1407">INDEX(RECETAS!$H:$P,12 + INT((ROW()-1403)/2)*23,1 + MOD(ROW()-1403,2)*8)</f>
        <v>▼  Elige unidad</v>
      </c>
      <c r="C1407" s="23" t="str">
        <f t="array" ref="C1407">INDEX(RECETAS!$H:$P,13 + INT((ROW()-1403)/2)*23,1 + MOD(ROW()-1403,2)*8)</f>
        <v xml:space="preserve"> </v>
      </c>
      <c r="D1407" s="24" t="s">
        <v>5</v>
      </c>
    </row>
    <row r="1408" spans="1:4" ht="19.5" customHeight="1" x14ac:dyDescent="0.45">
      <c r="A1408" s="76" t="str">
        <f t="array" ref="A1408">INDEX(RECETAS!$B:$J,2 + INT((ROW()-1403)/2)*23,1 + MOD(ROW()-1403,2)*8)</f>
        <v>Nombre de la receta</v>
      </c>
      <c r="B1408" s="25" t="str">
        <f t="array" ref="B1408">INDEX(RECETAS!$H:$P,12 + INT((ROW()-1403)/2)*23,1 + MOD(ROW()-1403,2)*8)</f>
        <v>▼  Elige unidad</v>
      </c>
      <c r="C1408" s="26" t="str">
        <f t="array" ref="C1408">INDEX(RECETAS!$H:$P,13 + INT((ROW()-1403)/2)*23,1 + MOD(ROW()-1403,2)*8)</f>
        <v xml:space="preserve"> </v>
      </c>
      <c r="D1408" s="24" t="s">
        <v>5</v>
      </c>
    </row>
    <row r="1409" spans="1:4" ht="19.5" customHeight="1" x14ac:dyDescent="0.45">
      <c r="A1409" s="75" t="str">
        <f t="array" ref="A1409">INDEX(RECETAS!$B:$J,2 + INT((ROW()-1403)/2)*23,1 + MOD(ROW()-1403,2)*8)</f>
        <v>Nombre de la receta</v>
      </c>
      <c r="B1409" s="22" t="str">
        <f t="array" ref="B1409">INDEX(RECETAS!$H:$P,12 + INT((ROW()-1403)/2)*23,1 + MOD(ROW()-1403,2)*8)</f>
        <v>▼  Elige unidad</v>
      </c>
      <c r="C1409" s="23" t="str">
        <f t="array" ref="C1409">INDEX(RECETAS!$H:$P,13 + INT((ROW()-1403)/2)*23,1 + MOD(ROW()-1403,2)*8)</f>
        <v xml:space="preserve"> </v>
      </c>
      <c r="D1409" s="24" t="s">
        <v>5</v>
      </c>
    </row>
    <row r="1410" spans="1:4" ht="19.5" customHeight="1" x14ac:dyDescent="0.45">
      <c r="A1410" s="76" t="str">
        <f t="array" ref="A1410">INDEX(RECETAS!$B:$J,2 + INT((ROW()-1403)/2)*23,1 + MOD(ROW()-1403,2)*8)</f>
        <v>Nombre de la receta</v>
      </c>
      <c r="B1410" s="25" t="str">
        <f t="array" ref="B1410">INDEX(RECETAS!$H:$P,12 + INT((ROW()-1403)/2)*23,1 + MOD(ROW()-1403,2)*8)</f>
        <v>▼  Elige unidad</v>
      </c>
      <c r="C1410" s="26" t="str">
        <f t="array" ref="C1410">INDEX(RECETAS!$H:$P,13 + INT((ROW()-1403)/2)*23,1 + MOD(ROW()-1403,2)*8)</f>
        <v xml:space="preserve"> </v>
      </c>
      <c r="D1410" s="24" t="s">
        <v>5</v>
      </c>
    </row>
    <row r="1411" spans="1:4" ht="19.5" customHeight="1" x14ac:dyDescent="0.45">
      <c r="A1411" s="75" t="str">
        <f t="array" ref="A1411">INDEX(RECETAS!$B:$J,2 + INT((ROW()-1403)/2)*23,1 + MOD(ROW()-1403,2)*8)</f>
        <v>Nombre de la receta</v>
      </c>
      <c r="B1411" s="22" t="str">
        <f t="array" ref="B1411">INDEX(RECETAS!$H:$P,12 + INT((ROW()-1403)/2)*23,1 + MOD(ROW()-1403,2)*8)</f>
        <v>▼  Elige unidad</v>
      </c>
      <c r="C1411" s="23" t="str">
        <f t="array" ref="C1411">INDEX(RECETAS!$H:$P,13 + INT((ROW()-1403)/2)*23,1 + MOD(ROW()-1403,2)*8)</f>
        <v xml:space="preserve"> </v>
      </c>
      <c r="D1411" s="24" t="s">
        <v>5</v>
      </c>
    </row>
    <row r="1412" spans="1:4" ht="19.5" customHeight="1" x14ac:dyDescent="0.45">
      <c r="A1412" s="76" t="str">
        <f t="array" ref="A1412">INDEX(RECETAS!$B:$J,2 + INT((ROW()-1403)/2)*23,1 + MOD(ROW()-1403,2)*8)</f>
        <v>Nombre de la receta</v>
      </c>
      <c r="B1412" s="25" t="str">
        <f t="array" ref="B1412">INDEX(RECETAS!$H:$P,12 + INT((ROW()-1403)/2)*23,1 + MOD(ROW()-1403,2)*8)</f>
        <v>▼  Elige unidad</v>
      </c>
      <c r="C1412" s="26" t="str">
        <f t="array" ref="C1412">INDEX(RECETAS!$H:$P,13 + INT((ROW()-1403)/2)*23,1 + MOD(ROW()-1403,2)*8)</f>
        <v xml:space="preserve"> </v>
      </c>
      <c r="D1412" s="24" t="s">
        <v>5</v>
      </c>
    </row>
    <row r="1413" spans="1:4" ht="19.5" customHeight="1" x14ac:dyDescent="0.45">
      <c r="A1413" s="75" t="str">
        <f t="array" ref="A1413">INDEX(RECETAS!$B:$J,2 + INT((ROW()-1403)/2)*23,1 + MOD(ROW()-1403,2)*8)</f>
        <v>Nombre de la receta</v>
      </c>
      <c r="B1413" s="22" t="str">
        <f t="array" ref="B1413">INDEX(RECETAS!$H:$P,12 + INT((ROW()-1403)/2)*23,1 + MOD(ROW()-1403,2)*8)</f>
        <v>▼  Elige unidad</v>
      </c>
      <c r="C1413" s="23" t="str">
        <f t="array" ref="C1413">INDEX(RECETAS!$H:$P,13 + INT((ROW()-1403)/2)*23,1 + MOD(ROW()-1403,2)*8)</f>
        <v xml:space="preserve"> </v>
      </c>
      <c r="D1413" s="24" t="s">
        <v>5</v>
      </c>
    </row>
    <row r="1414" spans="1:4" ht="19.5" customHeight="1" x14ac:dyDescent="0.45">
      <c r="A1414" s="76" t="str">
        <f t="array" ref="A1414">INDEX(RECETAS!$B:$J,2 + INT((ROW()-1403)/2)*23,1 + MOD(ROW()-1403,2)*8)</f>
        <v>Nombre de la receta</v>
      </c>
      <c r="B1414" s="25" t="str">
        <f t="array" ref="B1414">INDEX(RECETAS!$H:$P,12 + INT((ROW()-1403)/2)*23,1 + MOD(ROW()-1403,2)*8)</f>
        <v>▼  Elige unidad</v>
      </c>
      <c r="C1414" s="26" t="str">
        <f t="array" ref="C1414">INDEX(RECETAS!$H:$P,13 + INT((ROW()-1403)/2)*23,1 + MOD(ROW()-1403,2)*8)</f>
        <v xml:space="preserve"> </v>
      </c>
      <c r="D1414" s="24" t="s">
        <v>5</v>
      </c>
    </row>
    <row r="1415" spans="1:4" ht="19.5" customHeight="1" x14ac:dyDescent="0.45">
      <c r="A1415" s="75" t="str">
        <f t="array" ref="A1415">INDEX(RECETAS!$B:$J,2 + INT((ROW()-1403)/2)*23,1 + MOD(ROW()-1403,2)*8)</f>
        <v>Nombre de la receta</v>
      </c>
      <c r="B1415" s="22" t="str">
        <f t="array" ref="B1415">INDEX(RECETAS!$H:$P,12 + INT((ROW()-1403)/2)*23,1 + MOD(ROW()-1403,2)*8)</f>
        <v>▼  Elige unidad</v>
      </c>
      <c r="C1415" s="23" t="str">
        <f t="array" ref="C1415">INDEX(RECETAS!$H:$P,13 + INT((ROW()-1403)/2)*23,1 + MOD(ROW()-1403,2)*8)</f>
        <v xml:space="preserve"> </v>
      </c>
      <c r="D1415" s="24" t="s">
        <v>5</v>
      </c>
    </row>
    <row r="1416" spans="1:4" ht="19.5" customHeight="1" x14ac:dyDescent="0.45">
      <c r="A1416" s="76" t="str">
        <f t="array" ref="A1416">INDEX(RECETAS!$B:$J,2 + INT((ROW()-1403)/2)*23,1 + MOD(ROW()-1403,2)*8)</f>
        <v>Nombre de la receta</v>
      </c>
      <c r="B1416" s="25" t="str">
        <f t="array" ref="B1416">INDEX(RECETAS!$H:$P,12 + INT((ROW()-1403)/2)*23,1 + MOD(ROW()-1403,2)*8)</f>
        <v>▼  Elige unidad</v>
      </c>
      <c r="C1416" s="26" t="str">
        <f t="array" ref="C1416">INDEX(RECETAS!$H:$P,13 + INT((ROW()-1403)/2)*23,1 + MOD(ROW()-1403,2)*8)</f>
        <v xml:space="preserve"> </v>
      </c>
      <c r="D1416" s="24" t="s">
        <v>5</v>
      </c>
    </row>
    <row r="1417" spans="1:4" ht="19.5" customHeight="1" x14ac:dyDescent="0.45">
      <c r="A1417" s="75" t="str">
        <f t="array" ref="A1417">INDEX(RECETAS!$B:$J,2 + INT((ROW()-1403)/2)*23,1 + MOD(ROW()-1403,2)*8)</f>
        <v>Nombre de la receta</v>
      </c>
      <c r="B1417" s="22" t="str">
        <f t="array" ref="B1417">INDEX(RECETAS!$H:$P,12 + INT((ROW()-1403)/2)*23,1 + MOD(ROW()-1403,2)*8)</f>
        <v>▼  Elige unidad</v>
      </c>
      <c r="C1417" s="23" t="str">
        <f t="array" ref="C1417">INDEX(RECETAS!$H:$P,13 + INT((ROW()-1403)/2)*23,1 + MOD(ROW()-1403,2)*8)</f>
        <v xml:space="preserve"> </v>
      </c>
      <c r="D1417" s="24" t="s">
        <v>5</v>
      </c>
    </row>
    <row r="1418" spans="1:4" ht="19.5" customHeight="1" x14ac:dyDescent="0.45">
      <c r="A1418" s="76" t="str">
        <f t="array" ref="A1418">INDEX(RECETAS!$B:$J,2 + INT((ROW()-1403)/2)*23,1 + MOD(ROW()-1403,2)*8)</f>
        <v>Nombre de la receta</v>
      </c>
      <c r="B1418" s="25" t="str">
        <f t="array" ref="B1418">INDEX(RECETAS!$H:$P,12 + INT((ROW()-1403)/2)*23,1 + MOD(ROW()-1403,2)*8)</f>
        <v>▼  Elige unidad</v>
      </c>
      <c r="C1418" s="26" t="str">
        <f t="array" ref="C1418">INDEX(RECETAS!$H:$P,13 + INT((ROW()-1403)/2)*23,1 + MOD(ROW()-1403,2)*8)</f>
        <v xml:space="preserve"> </v>
      </c>
      <c r="D1418" s="24" t="s">
        <v>5</v>
      </c>
    </row>
    <row r="1419" spans="1:4" ht="19.5" customHeight="1" x14ac:dyDescent="0.45">
      <c r="A1419" s="75" t="str">
        <f t="array" ref="A1419">INDEX(RECETAS!$B:$J,2 + INT((ROW()-1403)/2)*23,1 + MOD(ROW()-1403,2)*8)</f>
        <v>Nombre de la receta</v>
      </c>
      <c r="B1419" s="22" t="str">
        <f t="array" ref="B1419">INDEX(RECETAS!$H:$P,12 + INT((ROW()-1403)/2)*23,1 + MOD(ROW()-1403,2)*8)</f>
        <v>▼  Elige unidad</v>
      </c>
      <c r="C1419" s="23" t="str">
        <f t="array" ref="C1419">INDEX(RECETAS!$H:$P,13 + INT((ROW()-1403)/2)*23,1 + MOD(ROW()-1403,2)*8)</f>
        <v xml:space="preserve"> </v>
      </c>
      <c r="D1419" s="24" t="s">
        <v>5</v>
      </c>
    </row>
    <row r="1420" spans="1:4" ht="19.5" customHeight="1" x14ac:dyDescent="0.45">
      <c r="A1420" s="76" t="str">
        <f t="array" ref="A1420">INDEX(RECETAS!$B:$J,2 + INT((ROW()-1403)/2)*23,1 + MOD(ROW()-1403,2)*8)</f>
        <v>Nombre de la receta</v>
      </c>
      <c r="B1420" s="25" t="str">
        <f t="array" ref="B1420">INDEX(RECETAS!$H:$P,12 + INT((ROW()-1403)/2)*23,1 + MOD(ROW()-1403,2)*8)</f>
        <v>▼  Elige unidad</v>
      </c>
      <c r="C1420" s="26" t="str">
        <f t="array" ref="C1420">INDEX(RECETAS!$H:$P,13 + INT((ROW()-1403)/2)*23,1 + MOD(ROW()-1403,2)*8)</f>
        <v xml:space="preserve"> </v>
      </c>
      <c r="D1420" s="24" t="s">
        <v>5</v>
      </c>
    </row>
    <row r="1421" spans="1:4" ht="19.5" customHeight="1" x14ac:dyDescent="0.45">
      <c r="A1421" s="75" t="str">
        <f t="array" ref="A1421">INDEX(RECETAS!$B:$J,2 + INT((ROW()-1403)/2)*23,1 + MOD(ROW()-1403,2)*8)</f>
        <v>Nombre de la receta</v>
      </c>
      <c r="B1421" s="22" t="str">
        <f t="array" ref="B1421">INDEX(RECETAS!$H:$P,12 + INT((ROW()-1403)/2)*23,1 + MOD(ROW()-1403,2)*8)</f>
        <v>▼  Elige unidad</v>
      </c>
      <c r="C1421" s="23" t="str">
        <f t="array" ref="C1421">INDEX(RECETAS!$H:$P,13 + INT((ROW()-1403)/2)*23,1 + MOD(ROW()-1403,2)*8)</f>
        <v xml:space="preserve"> </v>
      </c>
      <c r="D1421" s="24" t="s">
        <v>5</v>
      </c>
    </row>
    <row r="1422" spans="1:4" ht="19.5" customHeight="1" x14ac:dyDescent="0.45">
      <c r="A1422" s="76" t="str">
        <f t="array" ref="A1422">INDEX(RECETAS!$B:$J,2 + INT((ROW()-1403)/2)*23,1 + MOD(ROW()-1403,2)*8)</f>
        <v>Nombre de la receta</v>
      </c>
      <c r="B1422" s="25" t="str">
        <f t="array" ref="B1422">INDEX(RECETAS!$H:$P,12 + INT((ROW()-1403)/2)*23,1 + MOD(ROW()-1403,2)*8)</f>
        <v>▼  Elige unidad</v>
      </c>
      <c r="C1422" s="26" t="str">
        <f t="array" ref="C1422">INDEX(RECETAS!$H:$P,13 + INT((ROW()-1403)/2)*23,1 + MOD(ROW()-1403,2)*8)</f>
        <v xml:space="preserve"> </v>
      </c>
      <c r="D1422" s="24" t="s">
        <v>5</v>
      </c>
    </row>
    <row r="1423" spans="1:4" ht="19.5" customHeight="1" x14ac:dyDescent="0.45">
      <c r="A1423" s="75" t="str">
        <f t="array" ref="A1423">INDEX(RECETAS!$B:$J,2 + INT((ROW()-1403)/2)*23,1 + MOD(ROW()-1403,2)*8)</f>
        <v>Nombre de la receta</v>
      </c>
      <c r="B1423" s="22" t="str">
        <f t="array" ref="B1423">INDEX(RECETAS!$H:$P,12 + INT((ROW()-1403)/2)*23,1 + MOD(ROW()-1403,2)*8)</f>
        <v>▼  Elige unidad</v>
      </c>
      <c r="C1423" s="23" t="str">
        <f t="array" ref="C1423">INDEX(RECETAS!$H:$P,13 + INT((ROW()-1403)/2)*23,1 + MOD(ROW()-1403,2)*8)</f>
        <v xml:space="preserve"> </v>
      </c>
      <c r="D1423" s="24" t="s">
        <v>5</v>
      </c>
    </row>
    <row r="1424" spans="1:4" ht="19.5" customHeight="1" x14ac:dyDescent="0.45">
      <c r="A1424" s="76" t="str">
        <f t="array" ref="A1424">INDEX(RECETAS!$B:$J,2 + INT((ROW()-1403)/2)*23,1 + MOD(ROW()-1403,2)*8)</f>
        <v>Nombre de la receta</v>
      </c>
      <c r="B1424" s="25" t="str">
        <f t="array" ref="B1424">INDEX(RECETAS!$H:$P,12 + INT((ROW()-1403)/2)*23,1 + MOD(ROW()-1403,2)*8)</f>
        <v>▼  Elige unidad</v>
      </c>
      <c r="C1424" s="26" t="str">
        <f t="array" ref="C1424">INDEX(RECETAS!$H:$P,13 + INT((ROW()-1403)/2)*23,1 + MOD(ROW()-1403,2)*8)</f>
        <v xml:space="preserve"> </v>
      </c>
      <c r="D1424" s="24" t="s">
        <v>5</v>
      </c>
    </row>
    <row r="1425" spans="1:4" ht="19.5" customHeight="1" x14ac:dyDescent="0.45">
      <c r="A1425" s="75" t="str">
        <f t="array" ref="A1425">INDEX(RECETAS!$B:$J,2 + INT((ROW()-1403)/2)*23,1 + MOD(ROW()-1403,2)*8)</f>
        <v>Nombre de la receta</v>
      </c>
      <c r="B1425" s="22" t="str">
        <f t="array" ref="B1425">INDEX(RECETAS!$H:$P,12 + INT((ROW()-1403)/2)*23,1 + MOD(ROW()-1403,2)*8)</f>
        <v>▼  Elige unidad</v>
      </c>
      <c r="C1425" s="23" t="str">
        <f t="array" ref="C1425">INDEX(RECETAS!$H:$P,13 + INT((ROW()-1403)/2)*23,1 + MOD(ROW()-1403,2)*8)</f>
        <v xml:space="preserve"> </v>
      </c>
      <c r="D1425" s="24" t="s">
        <v>5</v>
      </c>
    </row>
    <row r="1426" spans="1:4" ht="19.5" customHeight="1" x14ac:dyDescent="0.45">
      <c r="A1426" s="76" t="str">
        <f t="array" ref="A1426">INDEX(RECETAS!$B:$J,2 + INT((ROW()-1403)/2)*23,1 + MOD(ROW()-1403,2)*8)</f>
        <v>Nombre de la receta</v>
      </c>
      <c r="B1426" s="25" t="str">
        <f t="array" ref="B1426">INDEX(RECETAS!$H:$P,12 + INT((ROW()-1403)/2)*23,1 + MOD(ROW()-1403,2)*8)</f>
        <v>▼  Elige unidad</v>
      </c>
      <c r="C1426" s="26" t="str">
        <f t="array" ref="C1426">INDEX(RECETAS!$H:$P,13 + INT((ROW()-1403)/2)*23,1 + MOD(ROW()-1403,2)*8)</f>
        <v xml:space="preserve"> </v>
      </c>
      <c r="D1426" s="24" t="s">
        <v>5</v>
      </c>
    </row>
    <row r="1427" spans="1:4" ht="19.5" customHeight="1" x14ac:dyDescent="0.45">
      <c r="A1427" s="75" t="str">
        <f t="array" ref="A1427">INDEX(RECETAS!$B:$J,2 + INT((ROW()-1403)/2)*23,1 + MOD(ROW()-1403,2)*8)</f>
        <v>Nombre de la receta</v>
      </c>
      <c r="B1427" s="22" t="str">
        <f t="array" ref="B1427">INDEX(RECETAS!$H:$P,12 + INT((ROW()-1403)/2)*23,1 + MOD(ROW()-1403,2)*8)</f>
        <v>▼  Elige unidad</v>
      </c>
      <c r="C1427" s="23" t="str">
        <f t="array" ref="C1427">INDEX(RECETAS!$H:$P,13 + INT((ROW()-1403)/2)*23,1 + MOD(ROW()-1403,2)*8)</f>
        <v xml:space="preserve"> </v>
      </c>
      <c r="D1427" s="24" t="s">
        <v>5</v>
      </c>
    </row>
    <row r="1428" spans="1:4" ht="19.5" customHeight="1" x14ac:dyDescent="0.45">
      <c r="A1428" s="76" t="str">
        <f t="array" ref="A1428">INDEX(RECETAS!$B:$J,2 + INT((ROW()-1403)/2)*23,1 + MOD(ROW()-1403,2)*8)</f>
        <v>Nombre de la receta</v>
      </c>
      <c r="B1428" s="25" t="str">
        <f t="array" ref="B1428">INDEX(RECETAS!$H:$P,12 + INT((ROW()-1403)/2)*23,1 + MOD(ROW()-1403,2)*8)</f>
        <v>▼  Elige unidad</v>
      </c>
      <c r="C1428" s="26" t="str">
        <f t="array" ref="C1428">INDEX(RECETAS!$H:$P,13 + INT((ROW()-1403)/2)*23,1 + MOD(ROW()-1403,2)*8)</f>
        <v xml:space="preserve"> </v>
      </c>
      <c r="D1428" s="24" t="s">
        <v>5</v>
      </c>
    </row>
    <row r="1429" spans="1:4" ht="19.5" customHeight="1" x14ac:dyDescent="0.45">
      <c r="A1429" s="75" t="str">
        <f t="array" ref="A1429">INDEX(RECETAS!$B:$J,2 + INT((ROW()-1403)/2)*23,1 + MOD(ROW()-1403,2)*8)</f>
        <v>Nombre de la receta</v>
      </c>
      <c r="B1429" s="22" t="str">
        <f t="array" ref="B1429">INDEX(RECETAS!$H:$P,12 + INT((ROW()-1403)/2)*23,1 + MOD(ROW()-1403,2)*8)</f>
        <v>▼  Elige unidad</v>
      </c>
      <c r="C1429" s="23" t="str">
        <f t="array" ref="C1429">INDEX(RECETAS!$H:$P,13 + INT((ROW()-1403)/2)*23,1 + MOD(ROW()-1403,2)*8)</f>
        <v xml:space="preserve"> </v>
      </c>
      <c r="D1429" s="24" t="s">
        <v>5</v>
      </c>
    </row>
    <row r="1430" spans="1:4" ht="19.5" customHeight="1" x14ac:dyDescent="0.45">
      <c r="A1430" s="76" t="str">
        <f t="array" ref="A1430">INDEX(RECETAS!$B:$J,2 + INT((ROW()-1403)/2)*23,1 + MOD(ROW()-1403,2)*8)</f>
        <v>Nombre de la receta</v>
      </c>
      <c r="B1430" s="25" t="str">
        <f t="array" ref="B1430">INDEX(RECETAS!$H:$P,12 + INT((ROW()-1403)/2)*23,1 + MOD(ROW()-1403,2)*8)</f>
        <v>▼  Elige unidad</v>
      </c>
      <c r="C1430" s="26" t="str">
        <f t="array" ref="C1430">INDEX(RECETAS!$H:$P,13 + INT((ROW()-1403)/2)*23,1 + MOD(ROW()-1403,2)*8)</f>
        <v xml:space="preserve"> </v>
      </c>
      <c r="D1430" s="24" t="s">
        <v>5</v>
      </c>
    </row>
    <row r="1431" spans="1:4" ht="19.5" customHeight="1" x14ac:dyDescent="0.45">
      <c r="A1431" s="75" t="str">
        <f t="array" ref="A1431">INDEX(RECETAS!$B:$J,2 + INT((ROW()-1403)/2)*23,1 + MOD(ROW()-1403,2)*8)</f>
        <v>Nombre de la receta</v>
      </c>
      <c r="B1431" s="22" t="str">
        <f t="array" ref="B1431">INDEX(RECETAS!$H:$P,12 + INT((ROW()-1403)/2)*23,1 + MOD(ROW()-1403,2)*8)</f>
        <v>▼  Elige unidad</v>
      </c>
      <c r="C1431" s="23" t="str">
        <f t="array" ref="C1431">INDEX(RECETAS!$H:$P,13 + INT((ROW()-1403)/2)*23,1 + MOD(ROW()-1403,2)*8)</f>
        <v xml:space="preserve"> </v>
      </c>
      <c r="D1431" s="24" t="s">
        <v>5</v>
      </c>
    </row>
    <row r="1432" spans="1:4" ht="19.5" customHeight="1" x14ac:dyDescent="0.45">
      <c r="A1432" s="76" t="str">
        <f t="array" ref="A1432">INDEX(RECETAS!$B:$J,2 + INT((ROW()-1403)/2)*23,1 + MOD(ROW()-1403,2)*8)</f>
        <v>Nombre de la receta</v>
      </c>
      <c r="B1432" s="25" t="str">
        <f t="array" ref="B1432">INDEX(RECETAS!$H:$P,12 + INT((ROW()-1403)/2)*23,1 + MOD(ROW()-1403,2)*8)</f>
        <v>▼  Elige unidad</v>
      </c>
      <c r="C1432" s="26" t="str">
        <f t="array" ref="C1432">INDEX(RECETAS!$H:$P,13 + INT((ROW()-1403)/2)*23,1 + MOD(ROW()-1403,2)*8)</f>
        <v xml:space="preserve"> </v>
      </c>
      <c r="D1432" s="24" t="s">
        <v>5</v>
      </c>
    </row>
    <row r="1433" spans="1:4" ht="19.5" customHeight="1" x14ac:dyDescent="0.45">
      <c r="A1433" s="75" t="str">
        <f t="array" ref="A1433">INDEX(RECETAS!$B:$J,2 + INT((ROW()-1403)/2)*23,1 + MOD(ROW()-1403,2)*8)</f>
        <v>Nombre de la receta</v>
      </c>
      <c r="B1433" s="22" t="str">
        <f t="array" ref="B1433">INDEX(RECETAS!$H:$P,12 + INT((ROW()-1403)/2)*23,1 + MOD(ROW()-1403,2)*8)</f>
        <v>▼  Elige unidad</v>
      </c>
      <c r="C1433" s="23" t="str">
        <f t="array" ref="C1433">INDEX(RECETAS!$H:$P,13 + INT((ROW()-1403)/2)*23,1 + MOD(ROW()-1403,2)*8)</f>
        <v xml:space="preserve"> </v>
      </c>
      <c r="D1433" s="24" t="s">
        <v>5</v>
      </c>
    </row>
    <row r="1434" spans="1:4" ht="19.5" customHeight="1" x14ac:dyDescent="0.45">
      <c r="A1434" s="76" t="str">
        <f t="array" ref="A1434">INDEX(RECETAS!$B:$J,2 + INT((ROW()-1403)/2)*23,1 + MOD(ROW()-1403,2)*8)</f>
        <v>Nombre de la receta</v>
      </c>
      <c r="B1434" s="25" t="str">
        <f t="array" ref="B1434">INDEX(RECETAS!$H:$P,12 + INT((ROW()-1403)/2)*23,1 + MOD(ROW()-1403,2)*8)</f>
        <v>▼  Elige unidad</v>
      </c>
      <c r="C1434" s="26" t="str">
        <f t="array" ref="C1434">INDEX(RECETAS!$H:$P,13 + INT((ROW()-1403)/2)*23,1 + MOD(ROW()-1403,2)*8)</f>
        <v xml:space="preserve"> </v>
      </c>
      <c r="D1434" s="24" t="s">
        <v>5</v>
      </c>
    </row>
    <row r="1435" spans="1:4" ht="19.5" customHeight="1" x14ac:dyDescent="0.45">
      <c r="A1435" s="75" t="str">
        <f t="array" ref="A1435">INDEX(RECETAS!$B:$J,2 + INT((ROW()-1403)/2)*23,1 + MOD(ROW()-1403,2)*8)</f>
        <v>Nombre de la receta</v>
      </c>
      <c r="B1435" s="22" t="str">
        <f t="array" ref="B1435">INDEX(RECETAS!$H:$P,12 + INT((ROW()-1403)/2)*23,1 + MOD(ROW()-1403,2)*8)</f>
        <v>▼  Elige unidad</v>
      </c>
      <c r="C1435" s="23" t="str">
        <f t="array" ref="C1435">INDEX(RECETAS!$H:$P,13 + INT((ROW()-1403)/2)*23,1 + MOD(ROW()-1403,2)*8)</f>
        <v xml:space="preserve"> </v>
      </c>
      <c r="D1435" s="24" t="s">
        <v>5</v>
      </c>
    </row>
    <row r="1436" spans="1:4" ht="19.5" customHeight="1" x14ac:dyDescent="0.45">
      <c r="A1436" s="76" t="str">
        <f t="array" ref="A1436">INDEX(RECETAS!$B:$J,2 + INT((ROW()-1403)/2)*23,1 + MOD(ROW()-1403,2)*8)</f>
        <v>Nombre de la receta</v>
      </c>
      <c r="B1436" s="25" t="str">
        <f t="array" ref="B1436">INDEX(RECETAS!$H:$P,12 + INT((ROW()-1403)/2)*23,1 + MOD(ROW()-1403,2)*8)</f>
        <v>▼  Elige unidad</v>
      </c>
      <c r="C1436" s="26" t="str">
        <f t="array" ref="C1436">INDEX(RECETAS!$H:$P,13 + INT((ROW()-1403)/2)*23,1 + MOD(ROW()-1403,2)*8)</f>
        <v xml:space="preserve"> </v>
      </c>
      <c r="D1436" s="24" t="s">
        <v>5</v>
      </c>
    </row>
    <row r="1437" spans="1:4" ht="19.5" customHeight="1" x14ac:dyDescent="0.45">
      <c r="A1437" s="75" t="str">
        <f t="array" ref="A1437">INDEX(RECETAS!$B:$J,2 + INT((ROW()-1403)/2)*23,1 + MOD(ROW()-1403,2)*8)</f>
        <v>Nombre de la receta</v>
      </c>
      <c r="B1437" s="22" t="str">
        <f t="array" ref="B1437">INDEX(RECETAS!$H:$P,12 + INT((ROW()-1403)/2)*23,1 + MOD(ROW()-1403,2)*8)</f>
        <v>▼  Elige unidad</v>
      </c>
      <c r="C1437" s="23" t="str">
        <f t="array" ref="C1437">INDEX(RECETAS!$H:$P,13 + INT((ROW()-1403)/2)*23,1 + MOD(ROW()-1403,2)*8)</f>
        <v xml:space="preserve"> </v>
      </c>
      <c r="D1437" s="24" t="s">
        <v>5</v>
      </c>
    </row>
    <row r="1438" spans="1:4" ht="19.5" customHeight="1" x14ac:dyDescent="0.45">
      <c r="A1438" s="76" t="str">
        <f t="array" ref="A1438">INDEX(RECETAS!$B:$J,2 + INT((ROW()-1403)/2)*23,1 + MOD(ROW()-1403,2)*8)</f>
        <v>Nombre de la receta</v>
      </c>
      <c r="B1438" s="25" t="str">
        <f t="array" ref="B1438">INDEX(RECETAS!$H:$P,12 + INT((ROW()-1403)/2)*23,1 + MOD(ROW()-1403,2)*8)</f>
        <v>▼  Elige unidad</v>
      </c>
      <c r="C1438" s="26" t="str">
        <f t="array" ref="C1438">INDEX(RECETAS!$H:$P,13 + INT((ROW()-1403)/2)*23,1 + MOD(ROW()-1403,2)*8)</f>
        <v xml:space="preserve"> </v>
      </c>
      <c r="D1438" s="24" t="s">
        <v>5</v>
      </c>
    </row>
    <row r="1439" spans="1:4" ht="19.5" customHeight="1" x14ac:dyDescent="0.45">
      <c r="A1439" s="75" t="str">
        <f t="array" ref="A1439">INDEX(RECETAS!$B:$J,2 + INT((ROW()-1403)/2)*23,1 + MOD(ROW()-1403,2)*8)</f>
        <v>Nombre de la receta</v>
      </c>
      <c r="B1439" s="22" t="str">
        <f t="array" ref="B1439">INDEX(RECETAS!$H:$P,12 + INT((ROW()-1403)/2)*23,1 + MOD(ROW()-1403,2)*8)</f>
        <v>▼  Elige unidad</v>
      </c>
      <c r="C1439" s="23" t="str">
        <f t="array" ref="C1439">INDEX(RECETAS!$H:$P,13 + INT((ROW()-1403)/2)*23,1 + MOD(ROW()-1403,2)*8)</f>
        <v xml:space="preserve"> </v>
      </c>
      <c r="D1439" s="24" t="s">
        <v>5</v>
      </c>
    </row>
    <row r="1440" spans="1:4" ht="19.5" customHeight="1" x14ac:dyDescent="0.45">
      <c r="A1440" s="76" t="str">
        <f t="array" ref="A1440">INDEX(RECETAS!$B:$J,2 + INT((ROW()-1403)/2)*23,1 + MOD(ROW()-1403,2)*8)</f>
        <v>Nombre de la receta</v>
      </c>
      <c r="B1440" s="25" t="str">
        <f t="array" ref="B1440">INDEX(RECETAS!$H:$P,12 + INT((ROW()-1403)/2)*23,1 + MOD(ROW()-1403,2)*8)</f>
        <v>▼  Elige unidad</v>
      </c>
      <c r="C1440" s="26" t="str">
        <f t="array" ref="C1440">INDEX(RECETAS!$H:$P,13 + INT((ROW()-1403)/2)*23,1 + MOD(ROW()-1403,2)*8)</f>
        <v xml:space="preserve"> </v>
      </c>
      <c r="D1440" s="24" t="s">
        <v>5</v>
      </c>
    </row>
    <row r="1441" spans="1:4" ht="19.5" customHeight="1" x14ac:dyDescent="0.45">
      <c r="A1441" s="75" t="str">
        <f t="array" ref="A1441">INDEX(RECETAS!$B:$J,2 + INT((ROW()-1403)/2)*23,1 + MOD(ROW()-1403,2)*8)</f>
        <v>Nombre de la receta</v>
      </c>
      <c r="B1441" s="22" t="str">
        <f t="array" ref="B1441">INDEX(RECETAS!$H:$P,12 + INT((ROW()-1403)/2)*23,1 + MOD(ROW()-1403,2)*8)</f>
        <v>▼  Elige unidad</v>
      </c>
      <c r="C1441" s="23" t="str">
        <f t="array" ref="C1441">INDEX(RECETAS!$H:$P,13 + INT((ROW()-1403)/2)*23,1 + MOD(ROW()-1403,2)*8)</f>
        <v xml:space="preserve"> </v>
      </c>
      <c r="D1441" s="24" t="s">
        <v>5</v>
      </c>
    </row>
    <row r="1442" spans="1:4" ht="19.5" customHeight="1" x14ac:dyDescent="0.45">
      <c r="A1442" s="76" t="str">
        <f t="array" ref="A1442">INDEX(RECETAS!$B:$J,2 + INT((ROW()-1403)/2)*23,1 + MOD(ROW()-1403,2)*8)</f>
        <v>Nombre de la receta</v>
      </c>
      <c r="B1442" s="25" t="str">
        <f t="array" ref="B1442">INDEX(RECETAS!$H:$P,12 + INT((ROW()-1403)/2)*23,1 + MOD(ROW()-1403,2)*8)</f>
        <v>▼  Elige unidad</v>
      </c>
      <c r="C1442" s="26" t="str">
        <f t="array" ref="C1442">INDEX(RECETAS!$H:$P,13 + INT((ROW()-1403)/2)*23,1 + MOD(ROW()-1403,2)*8)</f>
        <v xml:space="preserve"> </v>
      </c>
      <c r="D1442" s="24" t="s">
        <v>5</v>
      </c>
    </row>
    <row r="1443" spans="1:4" ht="19.5" customHeight="1" x14ac:dyDescent="0.45">
      <c r="A1443" s="75" t="str">
        <f t="array" ref="A1443">INDEX(RECETAS!$B:$J,2 + INT((ROW()-1403)/2)*23,1 + MOD(ROW()-1403,2)*8)</f>
        <v>Nombre de la receta</v>
      </c>
      <c r="B1443" s="22" t="str">
        <f t="array" ref="B1443">INDEX(RECETAS!$H:$P,12 + INT((ROW()-1403)/2)*23,1 + MOD(ROW()-1403,2)*8)</f>
        <v>▼  Elige unidad</v>
      </c>
      <c r="C1443" s="23" t="str">
        <f t="array" ref="C1443">INDEX(RECETAS!$H:$P,13 + INT((ROW()-1403)/2)*23,1 + MOD(ROW()-1403,2)*8)</f>
        <v xml:space="preserve"> </v>
      </c>
      <c r="D1443" s="24" t="s">
        <v>5</v>
      </c>
    </row>
    <row r="1444" spans="1:4" ht="19.5" customHeight="1" x14ac:dyDescent="0.45">
      <c r="A1444" s="76" t="str">
        <f t="array" ref="A1444">INDEX(RECETAS!$B:$J,2 + INT((ROW()-1403)/2)*23,1 + MOD(ROW()-1403,2)*8)</f>
        <v>Nombre de la receta</v>
      </c>
      <c r="B1444" s="25" t="str">
        <f t="array" ref="B1444">INDEX(RECETAS!$H:$P,12 + INT((ROW()-1403)/2)*23,1 + MOD(ROW()-1403,2)*8)</f>
        <v>▼  Elige unidad</v>
      </c>
      <c r="C1444" s="26" t="str">
        <f t="array" ref="C1444">INDEX(RECETAS!$H:$P,13 + INT((ROW()-1403)/2)*23,1 + MOD(ROW()-1403,2)*8)</f>
        <v xml:space="preserve"> </v>
      </c>
      <c r="D1444" s="24" t="s">
        <v>5</v>
      </c>
    </row>
    <row r="1445" spans="1:4" ht="19.5" customHeight="1" x14ac:dyDescent="0.45">
      <c r="A1445" s="75" t="str">
        <f t="array" ref="A1445">INDEX(RECETAS!$B:$J,2 + INT((ROW()-1403)/2)*23,1 + MOD(ROW()-1403,2)*8)</f>
        <v>Nombre de la receta</v>
      </c>
      <c r="B1445" s="22" t="str">
        <f t="array" ref="B1445">INDEX(RECETAS!$H:$P,12 + INT((ROW()-1403)/2)*23,1 + MOD(ROW()-1403,2)*8)</f>
        <v>▼  Elige unidad</v>
      </c>
      <c r="C1445" s="23" t="str">
        <f t="array" ref="C1445">INDEX(RECETAS!$H:$P,13 + INT((ROW()-1403)/2)*23,1 + MOD(ROW()-1403,2)*8)</f>
        <v xml:space="preserve"> </v>
      </c>
      <c r="D1445" s="24" t="s">
        <v>5</v>
      </c>
    </row>
    <row r="1446" spans="1:4" ht="19.5" customHeight="1" x14ac:dyDescent="0.45">
      <c r="A1446" s="76" t="str">
        <f t="array" ref="A1446">INDEX(RECETAS!$B:$J,2 + INT((ROW()-1403)/2)*23,1 + MOD(ROW()-1403,2)*8)</f>
        <v>Nombre de la receta</v>
      </c>
      <c r="B1446" s="25" t="str">
        <f t="array" ref="B1446">INDEX(RECETAS!$H:$P,12 + INT((ROW()-1403)/2)*23,1 + MOD(ROW()-1403,2)*8)</f>
        <v>▼  Elige unidad</v>
      </c>
      <c r="C1446" s="26" t="str">
        <f t="array" ref="C1446">INDEX(RECETAS!$H:$P,13 + INT((ROW()-1403)/2)*23,1 + MOD(ROW()-1403,2)*8)</f>
        <v xml:space="preserve"> </v>
      </c>
      <c r="D1446" s="24" t="s">
        <v>5</v>
      </c>
    </row>
    <row r="1447" spans="1:4" ht="19.5" customHeight="1" x14ac:dyDescent="0.45">
      <c r="A1447" s="75" t="str">
        <f t="array" ref="A1447">INDEX(RECETAS!$B:$J,2 + INT((ROW()-1403)/2)*23,1 + MOD(ROW()-1403,2)*8)</f>
        <v>Nombre de la receta</v>
      </c>
      <c r="B1447" s="22" t="str">
        <f t="array" ref="B1447">INDEX(RECETAS!$H:$P,12 + INT((ROW()-1403)/2)*23,1 + MOD(ROW()-1403,2)*8)</f>
        <v>▼  Elige unidad</v>
      </c>
      <c r="C1447" s="23" t="str">
        <f t="array" ref="C1447">INDEX(RECETAS!$H:$P,13 + INT((ROW()-1403)/2)*23,1 + MOD(ROW()-1403,2)*8)</f>
        <v xml:space="preserve"> </v>
      </c>
      <c r="D1447" s="24" t="s">
        <v>5</v>
      </c>
    </row>
    <row r="1448" spans="1:4" ht="19.5" customHeight="1" x14ac:dyDescent="0.45">
      <c r="A1448" s="76" t="str">
        <f t="array" ref="A1448">INDEX(RECETAS!$B:$J,2 + INT((ROW()-1403)/2)*23,1 + MOD(ROW()-1403,2)*8)</f>
        <v>Nombre de la receta</v>
      </c>
      <c r="B1448" s="25" t="str">
        <f t="array" ref="B1448">INDEX(RECETAS!$H:$P,12 + INT((ROW()-1403)/2)*23,1 + MOD(ROW()-1403,2)*8)</f>
        <v>▼  Elige unidad</v>
      </c>
      <c r="C1448" s="26" t="str">
        <f t="array" ref="C1448">INDEX(RECETAS!$H:$P,13 + INT((ROW()-1403)/2)*23,1 + MOD(ROW()-1403,2)*8)</f>
        <v xml:space="preserve"> </v>
      </c>
      <c r="D1448" s="24" t="s">
        <v>5</v>
      </c>
    </row>
    <row r="1449" spans="1:4" ht="19.5" customHeight="1" x14ac:dyDescent="0.45">
      <c r="A1449" s="75" t="str">
        <f t="array" ref="A1449">INDEX(RECETAS!$B:$J,2 + INT((ROW()-1403)/2)*23,1 + MOD(ROW()-1403,2)*8)</f>
        <v>Nombre de la receta</v>
      </c>
      <c r="B1449" s="22" t="str">
        <f t="array" ref="B1449">INDEX(RECETAS!$H:$P,12 + INT((ROW()-1403)/2)*23,1 + MOD(ROW()-1403,2)*8)</f>
        <v>▼  Elige unidad</v>
      </c>
      <c r="C1449" s="23" t="str">
        <f t="array" ref="C1449">INDEX(RECETAS!$H:$P,13 + INT((ROW()-1403)/2)*23,1 + MOD(ROW()-1403,2)*8)</f>
        <v xml:space="preserve"> </v>
      </c>
      <c r="D1449" s="24" t="s">
        <v>5</v>
      </c>
    </row>
    <row r="1450" spans="1:4" ht="19.5" customHeight="1" x14ac:dyDescent="0.45">
      <c r="A1450" s="76" t="str">
        <f t="array" ref="A1450">INDEX(RECETAS!$B:$J,2 + INT((ROW()-1403)/2)*23,1 + MOD(ROW()-1403,2)*8)</f>
        <v>Nombre de la receta</v>
      </c>
      <c r="B1450" s="25" t="str">
        <f t="array" ref="B1450">INDEX(RECETAS!$H:$P,12 + INT((ROW()-1403)/2)*23,1 + MOD(ROW()-1403,2)*8)</f>
        <v>▼  Elige unidad</v>
      </c>
      <c r="C1450" s="26" t="str">
        <f t="array" ref="C1450">INDEX(RECETAS!$H:$P,13 + INT((ROW()-1403)/2)*23,1 + MOD(ROW()-1403,2)*8)</f>
        <v xml:space="preserve"> </v>
      </c>
      <c r="D1450" s="24" t="s">
        <v>5</v>
      </c>
    </row>
    <row r="1451" spans="1:4" ht="19.5" customHeight="1" x14ac:dyDescent="0.45">
      <c r="A1451" s="75" t="str">
        <f t="array" ref="A1451">INDEX(RECETAS!$B:$J,2 + INT((ROW()-1403)/2)*23,1 + MOD(ROW()-1403,2)*8)</f>
        <v>Nombre de la receta</v>
      </c>
      <c r="B1451" s="22" t="str">
        <f t="array" ref="B1451">INDEX(RECETAS!$H:$P,12 + INT((ROW()-1403)/2)*23,1 + MOD(ROW()-1403,2)*8)</f>
        <v>▼  Elige unidad</v>
      </c>
      <c r="C1451" s="23" t="str">
        <f t="array" ref="C1451">INDEX(RECETAS!$H:$P,13 + INT((ROW()-1403)/2)*23,1 + MOD(ROW()-1403,2)*8)</f>
        <v xml:space="preserve"> </v>
      </c>
      <c r="D1451" s="24" t="s">
        <v>5</v>
      </c>
    </row>
    <row r="1452" spans="1:4" ht="19.5" customHeight="1" x14ac:dyDescent="0.45">
      <c r="A1452" s="76" t="str">
        <f t="array" ref="A1452">INDEX(RECETAS!$B:$J,2 + INT((ROW()-1403)/2)*23,1 + MOD(ROW()-1403,2)*8)</f>
        <v>Nombre de la receta</v>
      </c>
      <c r="B1452" s="25" t="str">
        <f t="array" ref="B1452">INDEX(RECETAS!$H:$P,12 + INT((ROW()-1403)/2)*23,1 + MOD(ROW()-1403,2)*8)</f>
        <v>▼  Elige unidad</v>
      </c>
      <c r="C1452" s="26" t="str">
        <f t="array" ref="C1452">INDEX(RECETAS!$H:$P,13 + INT((ROW()-1403)/2)*23,1 + MOD(ROW()-1403,2)*8)</f>
        <v xml:space="preserve"> </v>
      </c>
      <c r="D1452" s="24" t="s">
        <v>5</v>
      </c>
    </row>
    <row r="1453" spans="1:4" ht="19.5" customHeight="1" x14ac:dyDescent="0.45">
      <c r="A1453" s="75" t="str">
        <f t="array" ref="A1453">INDEX(RECETAS!$B:$J,2 + INT((ROW()-1403)/2)*23,1 + MOD(ROW()-1403,2)*8)</f>
        <v>Nombre de la receta</v>
      </c>
      <c r="B1453" s="22" t="str">
        <f t="array" ref="B1453">INDEX(RECETAS!$H:$P,12 + INT((ROW()-1403)/2)*23,1 + MOD(ROW()-1403,2)*8)</f>
        <v>▼  Elige unidad</v>
      </c>
      <c r="C1453" s="23" t="str">
        <f t="array" ref="C1453">INDEX(RECETAS!$H:$P,13 + INT((ROW()-1403)/2)*23,1 + MOD(ROW()-1403,2)*8)</f>
        <v xml:space="preserve"> </v>
      </c>
      <c r="D1453" s="24" t="s">
        <v>5</v>
      </c>
    </row>
    <row r="1454" spans="1:4" ht="19.5" customHeight="1" x14ac:dyDescent="0.45">
      <c r="A1454" s="76" t="str">
        <f t="array" ref="A1454">INDEX(RECETAS!$B:$J,2 + INT((ROW()-1403)/2)*23,1 + MOD(ROW()-1403,2)*8)</f>
        <v>Nombre de la receta</v>
      </c>
      <c r="B1454" s="25" t="str">
        <f t="array" ref="B1454">INDEX(RECETAS!$H:$P,12 + INT((ROW()-1403)/2)*23,1 + MOD(ROW()-1403,2)*8)</f>
        <v>▼  Elige unidad</v>
      </c>
      <c r="C1454" s="26" t="str">
        <f t="array" ref="C1454">INDEX(RECETAS!$H:$P,13 + INT((ROW()-1403)/2)*23,1 + MOD(ROW()-1403,2)*8)</f>
        <v xml:space="preserve"> </v>
      </c>
      <c r="D1454" s="24" t="s">
        <v>5</v>
      </c>
    </row>
    <row r="1455" spans="1:4" ht="19.5" customHeight="1" x14ac:dyDescent="0.45">
      <c r="A1455" s="75" t="str">
        <f t="array" ref="A1455">INDEX(RECETAS!$B:$J,2 + INT((ROW()-1403)/2)*23,1 + MOD(ROW()-1403,2)*8)</f>
        <v>Nombre de la receta</v>
      </c>
      <c r="B1455" s="22" t="str">
        <f t="array" ref="B1455">INDEX(RECETAS!$H:$P,12 + INT((ROW()-1403)/2)*23,1 + MOD(ROW()-1403,2)*8)</f>
        <v>▼  Elige unidad</v>
      </c>
      <c r="C1455" s="23" t="str">
        <f t="array" ref="C1455">INDEX(RECETAS!$H:$P,13 + INT((ROW()-1403)/2)*23,1 + MOD(ROW()-1403,2)*8)</f>
        <v xml:space="preserve"> </v>
      </c>
      <c r="D1455" s="24" t="s">
        <v>5</v>
      </c>
    </row>
    <row r="1456" spans="1:4" ht="19.5" customHeight="1" x14ac:dyDescent="0.45">
      <c r="A1456" s="76" t="str">
        <f t="array" ref="A1456">INDEX(RECETAS!$B:$J,2 + INT((ROW()-1403)/2)*23,1 + MOD(ROW()-1403,2)*8)</f>
        <v>Nombre de la receta</v>
      </c>
      <c r="B1456" s="25" t="str">
        <f t="array" ref="B1456">INDEX(RECETAS!$H:$P,12 + INT((ROW()-1403)/2)*23,1 + MOD(ROW()-1403,2)*8)</f>
        <v>▼  Elige unidad</v>
      </c>
      <c r="C1456" s="26" t="str">
        <f t="array" ref="C1456">INDEX(RECETAS!$H:$P,13 + INT((ROW()-1403)/2)*23,1 + MOD(ROW()-1403,2)*8)</f>
        <v xml:space="preserve"> </v>
      </c>
      <c r="D1456" s="24" t="s">
        <v>5</v>
      </c>
    </row>
    <row r="1457" spans="1:4" ht="19.5" customHeight="1" x14ac:dyDescent="0.45">
      <c r="A1457" s="75" t="str">
        <f t="array" ref="A1457">INDEX(RECETAS!$B:$J,2 + INT((ROW()-1403)/2)*23,1 + MOD(ROW()-1403,2)*8)</f>
        <v>Nombre de la receta</v>
      </c>
      <c r="B1457" s="22" t="str">
        <f t="array" ref="B1457">INDEX(RECETAS!$H:$P,12 + INT((ROW()-1403)/2)*23,1 + MOD(ROW()-1403,2)*8)</f>
        <v>▼  Elige unidad</v>
      </c>
      <c r="C1457" s="23" t="str">
        <f t="array" ref="C1457">INDEX(RECETAS!$H:$P,13 + INT((ROW()-1403)/2)*23,1 + MOD(ROW()-1403,2)*8)</f>
        <v xml:space="preserve"> </v>
      </c>
      <c r="D1457" s="24" t="s">
        <v>5</v>
      </c>
    </row>
    <row r="1458" spans="1:4" ht="19.5" customHeight="1" x14ac:dyDescent="0.45">
      <c r="A1458" s="76" t="str">
        <f t="array" ref="A1458">INDEX(RECETAS!$B:$J,2 + INT((ROW()-1403)/2)*23,1 + MOD(ROW()-1403,2)*8)</f>
        <v>Nombre de la receta</v>
      </c>
      <c r="B1458" s="25" t="str">
        <f t="array" ref="B1458">INDEX(RECETAS!$H:$P,12 + INT((ROW()-1403)/2)*23,1 + MOD(ROW()-1403,2)*8)</f>
        <v>▼  Elige unidad</v>
      </c>
      <c r="C1458" s="26" t="str">
        <f t="array" ref="C1458">INDEX(RECETAS!$H:$P,13 + INT((ROW()-1403)/2)*23,1 + MOD(ROW()-1403,2)*8)</f>
        <v xml:space="preserve"> </v>
      </c>
      <c r="D1458" s="24" t="s">
        <v>5</v>
      </c>
    </row>
    <row r="1459" spans="1:4" ht="19.5" customHeight="1" x14ac:dyDescent="0.45">
      <c r="A1459" s="75" t="str">
        <f t="array" ref="A1459">INDEX(RECETAS!$B:$J,2 + INT((ROW()-1403)/2)*23,1 + MOD(ROW()-1403,2)*8)</f>
        <v>Nombre de la receta</v>
      </c>
      <c r="B1459" s="22" t="str">
        <f t="array" ref="B1459">INDEX(RECETAS!$H:$P,12 + INT((ROW()-1403)/2)*23,1 + MOD(ROW()-1403,2)*8)</f>
        <v>▼  Elige unidad</v>
      </c>
      <c r="C1459" s="23" t="str">
        <f t="array" ref="C1459">INDEX(RECETAS!$H:$P,13 + INT((ROW()-1403)/2)*23,1 + MOD(ROW()-1403,2)*8)</f>
        <v xml:space="preserve"> </v>
      </c>
      <c r="D1459" s="24" t="s">
        <v>5</v>
      </c>
    </row>
    <row r="1460" spans="1:4" ht="19.5" customHeight="1" x14ac:dyDescent="0.45">
      <c r="A1460" s="76" t="str">
        <f t="array" ref="A1460">INDEX(RECETAS!$B:$J,2 + INT((ROW()-1403)/2)*23,1 + MOD(ROW()-1403,2)*8)</f>
        <v>Nombre de la receta</v>
      </c>
      <c r="B1460" s="25" t="str">
        <f t="array" ref="B1460">INDEX(RECETAS!$H:$P,12 + INT((ROW()-1403)/2)*23,1 + MOD(ROW()-1403,2)*8)</f>
        <v>▼  Elige unidad</v>
      </c>
      <c r="C1460" s="26" t="str">
        <f t="array" ref="C1460">INDEX(RECETAS!$H:$P,13 + INT((ROW()-1403)/2)*23,1 + MOD(ROW()-1403,2)*8)</f>
        <v xml:space="preserve"> </v>
      </c>
      <c r="D1460" s="24" t="s">
        <v>5</v>
      </c>
    </row>
    <row r="1461" spans="1:4" ht="19.5" customHeight="1" x14ac:dyDescent="0.45">
      <c r="A1461" s="75" t="str">
        <f t="array" ref="A1461">INDEX(RECETAS!$B:$J,2 + INT((ROW()-1403)/2)*23,1 + MOD(ROW()-1403,2)*8)</f>
        <v>Nombre de la receta</v>
      </c>
      <c r="B1461" s="22" t="str">
        <f t="array" ref="B1461">INDEX(RECETAS!$H:$P,12 + INT((ROW()-1403)/2)*23,1 + MOD(ROW()-1403,2)*8)</f>
        <v>▼  Elige unidad</v>
      </c>
      <c r="C1461" s="23" t="str">
        <f t="array" ref="C1461">INDEX(RECETAS!$H:$P,13 + INT((ROW()-1403)/2)*23,1 + MOD(ROW()-1403,2)*8)</f>
        <v xml:space="preserve"> </v>
      </c>
      <c r="D1461" s="24" t="s">
        <v>5</v>
      </c>
    </row>
    <row r="1462" spans="1:4" ht="19.5" customHeight="1" x14ac:dyDescent="0.45">
      <c r="A1462" s="76" t="str">
        <f t="array" ref="A1462">INDEX(RECETAS!$B:$J,2 + INT((ROW()-1403)/2)*23,1 + MOD(ROW()-1403,2)*8)</f>
        <v>Nombre de la receta</v>
      </c>
      <c r="B1462" s="25" t="str">
        <f t="array" ref="B1462">INDEX(RECETAS!$H:$P,12 + INT((ROW()-1403)/2)*23,1 + MOD(ROW()-1403,2)*8)</f>
        <v>▼  Elige unidad</v>
      </c>
      <c r="C1462" s="26" t="str">
        <f t="array" ref="C1462">INDEX(RECETAS!$H:$P,13 + INT((ROW()-1403)/2)*23,1 + MOD(ROW()-1403,2)*8)</f>
        <v xml:space="preserve"> </v>
      </c>
      <c r="D1462" s="24" t="s">
        <v>5</v>
      </c>
    </row>
    <row r="1463" spans="1:4" ht="19.5" customHeight="1" x14ac:dyDescent="0.45">
      <c r="A1463" s="75" t="str">
        <f t="array" ref="A1463">INDEX(RECETAS!$B:$J,2 + INT((ROW()-1403)/2)*23,1 + MOD(ROW()-1403,2)*8)</f>
        <v>Nombre de la receta</v>
      </c>
      <c r="B1463" s="22" t="str">
        <f t="array" ref="B1463">INDEX(RECETAS!$H:$P,12 + INT((ROW()-1403)/2)*23,1 + MOD(ROW()-1403,2)*8)</f>
        <v>▼  Elige unidad</v>
      </c>
      <c r="C1463" s="23" t="str">
        <f t="array" ref="C1463">INDEX(RECETAS!$H:$P,13 + INT((ROW()-1403)/2)*23,1 + MOD(ROW()-1403,2)*8)</f>
        <v xml:space="preserve"> </v>
      </c>
      <c r="D1463" s="24" t="s">
        <v>5</v>
      </c>
    </row>
    <row r="1464" spans="1:4" ht="19.5" customHeight="1" x14ac:dyDescent="0.45">
      <c r="A1464" s="76" t="str">
        <f t="array" ref="A1464">INDEX(RECETAS!$B:$J,2 + INT((ROW()-1403)/2)*23,1 + MOD(ROW()-1403,2)*8)</f>
        <v>Nombre de la receta</v>
      </c>
      <c r="B1464" s="25" t="str">
        <f t="array" ref="B1464">INDEX(RECETAS!$H:$P,12 + INT((ROW()-1403)/2)*23,1 + MOD(ROW()-1403,2)*8)</f>
        <v>▼  Elige unidad</v>
      </c>
      <c r="C1464" s="26" t="str">
        <f t="array" ref="C1464">INDEX(RECETAS!$H:$P,13 + INT((ROW()-1403)/2)*23,1 + MOD(ROW()-1403,2)*8)</f>
        <v xml:space="preserve"> </v>
      </c>
      <c r="D1464" s="24" t="s">
        <v>5</v>
      </c>
    </row>
    <row r="1465" spans="1:4" ht="19.5" customHeight="1" x14ac:dyDescent="0.45">
      <c r="A1465" s="75" t="str">
        <f t="array" ref="A1465">INDEX(RECETAS!$B:$J,2 + INT((ROW()-1403)/2)*23,1 + MOD(ROW()-1403,2)*8)</f>
        <v>Nombre de la receta</v>
      </c>
      <c r="B1465" s="22" t="str">
        <f t="array" ref="B1465">INDEX(RECETAS!$H:$P,12 + INT((ROW()-1403)/2)*23,1 + MOD(ROW()-1403,2)*8)</f>
        <v>▼  Elige unidad</v>
      </c>
      <c r="C1465" s="23" t="str">
        <f t="array" ref="C1465">INDEX(RECETAS!$H:$P,13 + INT((ROW()-1403)/2)*23,1 + MOD(ROW()-1403,2)*8)</f>
        <v xml:space="preserve"> </v>
      </c>
      <c r="D1465" s="24" t="s">
        <v>5</v>
      </c>
    </row>
    <row r="1466" spans="1:4" ht="19.5" customHeight="1" x14ac:dyDescent="0.45">
      <c r="A1466" s="76" t="str">
        <f t="array" ref="A1466">INDEX(RECETAS!$B:$J,2 + INT((ROW()-1403)/2)*23,1 + MOD(ROW()-1403,2)*8)</f>
        <v>Nombre de la receta</v>
      </c>
      <c r="B1466" s="25" t="str">
        <f t="array" ref="B1466">INDEX(RECETAS!$H:$P,12 + INT((ROW()-1403)/2)*23,1 + MOD(ROW()-1403,2)*8)</f>
        <v>▼  Elige unidad</v>
      </c>
      <c r="C1466" s="26" t="str">
        <f t="array" ref="C1466">INDEX(RECETAS!$H:$P,13 + INT((ROW()-1403)/2)*23,1 + MOD(ROW()-1403,2)*8)</f>
        <v xml:space="preserve"> </v>
      </c>
      <c r="D1466" s="24" t="s">
        <v>5</v>
      </c>
    </row>
    <row r="1467" spans="1:4" ht="19.5" customHeight="1" x14ac:dyDescent="0.45">
      <c r="A1467" s="75" t="str">
        <f t="array" ref="A1467">INDEX(RECETAS!$B:$J,2 + INT((ROW()-1403)/2)*23,1 + MOD(ROW()-1403,2)*8)</f>
        <v>Nombre de la receta</v>
      </c>
      <c r="B1467" s="22" t="str">
        <f t="array" ref="B1467">INDEX(RECETAS!$H:$P,12 + INT((ROW()-1403)/2)*23,1 + MOD(ROW()-1403,2)*8)</f>
        <v>▼  Elige unidad</v>
      </c>
      <c r="C1467" s="23" t="str">
        <f t="array" ref="C1467">INDEX(RECETAS!$H:$P,13 + INT((ROW()-1403)/2)*23,1 + MOD(ROW()-1403,2)*8)</f>
        <v xml:space="preserve"> </v>
      </c>
      <c r="D1467" s="24" t="s">
        <v>5</v>
      </c>
    </row>
    <row r="1468" spans="1:4" ht="19.5" customHeight="1" x14ac:dyDescent="0.45">
      <c r="A1468" s="76" t="str">
        <f t="array" ref="A1468">INDEX(RECETAS!$B:$J,2 + INT((ROW()-1403)/2)*23,1 + MOD(ROW()-1403,2)*8)</f>
        <v>Nombre de la receta</v>
      </c>
      <c r="B1468" s="25" t="str">
        <f t="array" ref="B1468">INDEX(RECETAS!$H:$P,12 + INT((ROW()-1403)/2)*23,1 + MOD(ROW()-1403,2)*8)</f>
        <v>▼  Elige unidad</v>
      </c>
      <c r="C1468" s="26" t="str">
        <f t="array" ref="C1468">INDEX(RECETAS!$H:$P,13 + INT((ROW()-1403)/2)*23,1 + MOD(ROW()-1403,2)*8)</f>
        <v xml:space="preserve"> </v>
      </c>
      <c r="D1468" s="24" t="s">
        <v>5</v>
      </c>
    </row>
    <row r="1469" spans="1:4" ht="19.5" customHeight="1" x14ac:dyDescent="0.45">
      <c r="A1469" s="75" t="str">
        <f t="array" ref="A1469">INDEX(RECETAS!$B:$J,2 + INT((ROW()-1403)/2)*23,1 + MOD(ROW()-1403,2)*8)</f>
        <v>Nombre de la receta</v>
      </c>
      <c r="B1469" s="22" t="str">
        <f t="array" ref="B1469">INDEX(RECETAS!$H:$P,12 + INT((ROW()-1403)/2)*23,1 + MOD(ROW()-1403,2)*8)</f>
        <v>▼  Elige unidad</v>
      </c>
      <c r="C1469" s="23" t="str">
        <f t="array" ref="C1469">INDEX(RECETAS!$H:$P,13 + INT((ROW()-1403)/2)*23,1 + MOD(ROW()-1403,2)*8)</f>
        <v xml:space="preserve"> </v>
      </c>
      <c r="D1469" s="24" t="s">
        <v>5</v>
      </c>
    </row>
    <row r="1470" spans="1:4" ht="19.5" customHeight="1" x14ac:dyDescent="0.45">
      <c r="A1470" s="76" t="str">
        <f t="array" ref="A1470">INDEX(RECETAS!$B:$J,2 + INT((ROW()-1403)/2)*23,1 + MOD(ROW()-1403,2)*8)</f>
        <v>Nombre de la receta</v>
      </c>
      <c r="B1470" s="25" t="str">
        <f t="array" ref="B1470">INDEX(RECETAS!$H:$P,12 + INT((ROW()-1403)/2)*23,1 + MOD(ROW()-1403,2)*8)</f>
        <v>▼  Elige unidad</v>
      </c>
      <c r="C1470" s="26" t="str">
        <f t="array" ref="C1470">INDEX(RECETAS!$H:$P,13 + INT((ROW()-1403)/2)*23,1 + MOD(ROW()-1403,2)*8)</f>
        <v xml:space="preserve"> </v>
      </c>
      <c r="D1470" s="24" t="s">
        <v>5</v>
      </c>
    </row>
    <row r="1471" spans="1:4" ht="19.5" customHeight="1" x14ac:dyDescent="0.45">
      <c r="A1471" s="75" t="str">
        <f t="array" ref="A1471">INDEX(RECETAS!$B:$J,2 + INT((ROW()-1403)/2)*23,1 + MOD(ROW()-1403,2)*8)</f>
        <v>Nombre de la receta</v>
      </c>
      <c r="B1471" s="22" t="str">
        <f t="array" ref="B1471">INDEX(RECETAS!$H:$P,12 + INT((ROW()-1403)/2)*23,1 + MOD(ROW()-1403,2)*8)</f>
        <v>▼  Elige unidad</v>
      </c>
      <c r="C1471" s="23" t="str">
        <f t="array" ref="C1471">INDEX(RECETAS!$H:$P,13 + INT((ROW()-1403)/2)*23,1 + MOD(ROW()-1403,2)*8)</f>
        <v xml:space="preserve"> </v>
      </c>
      <c r="D1471" s="24" t="s">
        <v>5</v>
      </c>
    </row>
    <row r="1472" spans="1:4" ht="19.5" customHeight="1" x14ac:dyDescent="0.45">
      <c r="A1472" s="76" t="str">
        <f t="array" ref="A1472">INDEX(RECETAS!$B:$J,2 + INT((ROW()-1403)/2)*23,1 + MOD(ROW()-1403,2)*8)</f>
        <v>Nombre de la receta</v>
      </c>
      <c r="B1472" s="25" t="str">
        <f t="array" ref="B1472">INDEX(RECETAS!$H:$P,12 + INT((ROW()-1403)/2)*23,1 + MOD(ROW()-1403,2)*8)</f>
        <v>▼  Elige unidad</v>
      </c>
      <c r="C1472" s="26" t="str">
        <f t="array" ref="C1472">INDEX(RECETAS!$H:$P,13 + INT((ROW()-1403)/2)*23,1 + MOD(ROW()-1403,2)*8)</f>
        <v xml:space="preserve"> </v>
      </c>
      <c r="D1472" s="24" t="s">
        <v>5</v>
      </c>
    </row>
    <row r="1473" spans="1:4" ht="19.5" customHeight="1" x14ac:dyDescent="0.45">
      <c r="A1473" s="75" t="str">
        <f t="array" ref="A1473">INDEX(RECETAS!$B:$J,2 + INT((ROW()-1403)/2)*23,1 + MOD(ROW()-1403,2)*8)</f>
        <v>Nombre de la receta</v>
      </c>
      <c r="B1473" s="22" t="str">
        <f t="array" ref="B1473">INDEX(RECETAS!$H:$P,12 + INT((ROW()-1403)/2)*23,1 + MOD(ROW()-1403,2)*8)</f>
        <v>▼  Elige unidad</v>
      </c>
      <c r="C1473" s="23" t="str">
        <f t="array" ref="C1473">INDEX(RECETAS!$H:$P,13 + INT((ROW()-1403)/2)*23,1 + MOD(ROW()-1403,2)*8)</f>
        <v xml:space="preserve"> </v>
      </c>
      <c r="D1473" s="24" t="s">
        <v>5</v>
      </c>
    </row>
    <row r="1474" spans="1:4" ht="19.5" customHeight="1" x14ac:dyDescent="0.45">
      <c r="A1474" s="76" t="str">
        <f t="array" ref="A1474">INDEX(RECETAS!$B:$J,2 + INT((ROW()-1403)/2)*23,1 + MOD(ROW()-1403,2)*8)</f>
        <v>Nombre de la receta</v>
      </c>
      <c r="B1474" s="25" t="str">
        <f t="array" ref="B1474">INDEX(RECETAS!$H:$P,12 + INT((ROW()-1403)/2)*23,1 + MOD(ROW()-1403,2)*8)</f>
        <v>▼  Elige unidad</v>
      </c>
      <c r="C1474" s="26" t="str">
        <f t="array" ref="C1474">INDEX(RECETAS!$H:$P,13 + INT((ROW()-1403)/2)*23,1 + MOD(ROW()-1403,2)*8)</f>
        <v xml:space="preserve"> </v>
      </c>
      <c r="D1474" s="24" t="s">
        <v>5</v>
      </c>
    </row>
    <row r="1475" spans="1:4" ht="19.5" customHeight="1" x14ac:dyDescent="0.45">
      <c r="A1475" s="75" t="str">
        <f t="array" ref="A1475">INDEX(RECETAS!$B:$J,2 + INT((ROW()-1403)/2)*23,1 + MOD(ROW()-1403,2)*8)</f>
        <v>Nombre de la receta</v>
      </c>
      <c r="B1475" s="22" t="str">
        <f t="array" ref="B1475">INDEX(RECETAS!$H:$P,12 + INT((ROW()-1403)/2)*23,1 + MOD(ROW()-1403,2)*8)</f>
        <v>▼  Elige unidad</v>
      </c>
      <c r="C1475" s="23" t="str">
        <f t="array" ref="C1475">INDEX(RECETAS!$H:$P,13 + INT((ROW()-1403)/2)*23,1 + MOD(ROW()-1403,2)*8)</f>
        <v xml:space="preserve"> </v>
      </c>
      <c r="D1475" s="24" t="s">
        <v>5</v>
      </c>
    </row>
    <row r="1476" spans="1:4" ht="19.5" customHeight="1" x14ac:dyDescent="0.45">
      <c r="A1476" s="76" t="str">
        <f t="array" ref="A1476">INDEX(RECETAS!$B:$J,2 + INT((ROW()-1403)/2)*23,1 + MOD(ROW()-1403,2)*8)</f>
        <v>Nombre de la receta</v>
      </c>
      <c r="B1476" s="25" t="str">
        <f t="array" ref="B1476">INDEX(RECETAS!$H:$P,12 + INT((ROW()-1403)/2)*23,1 + MOD(ROW()-1403,2)*8)</f>
        <v>▼  Elige unidad</v>
      </c>
      <c r="C1476" s="26" t="str">
        <f t="array" ref="C1476">INDEX(RECETAS!$H:$P,13 + INT((ROW()-1403)/2)*23,1 + MOD(ROW()-1403,2)*8)</f>
        <v xml:space="preserve"> </v>
      </c>
      <c r="D1476" s="24" t="s">
        <v>5</v>
      </c>
    </row>
    <row r="1477" spans="1:4" ht="19.5" customHeight="1" x14ac:dyDescent="0.45">
      <c r="A1477" s="75" t="str">
        <f t="array" ref="A1477">INDEX(RECETAS!$B:$J,2 + INT((ROW()-1403)/2)*23,1 + MOD(ROW()-1403,2)*8)</f>
        <v>Nombre de la receta</v>
      </c>
      <c r="B1477" s="22" t="str">
        <f t="array" ref="B1477">INDEX(RECETAS!$H:$P,12 + INT((ROW()-1403)/2)*23,1 + MOD(ROW()-1403,2)*8)</f>
        <v>▼  Elige unidad</v>
      </c>
      <c r="C1477" s="23" t="str">
        <f t="array" ref="C1477">INDEX(RECETAS!$H:$P,13 + INT((ROW()-1403)/2)*23,1 + MOD(ROW()-1403,2)*8)</f>
        <v xml:space="preserve"> </v>
      </c>
      <c r="D1477" s="24" t="s">
        <v>5</v>
      </c>
    </row>
    <row r="1478" spans="1:4" ht="19.5" customHeight="1" x14ac:dyDescent="0.45">
      <c r="A1478" s="76" t="str">
        <f t="array" ref="A1478">INDEX(RECETAS!$B:$J,2 + INT((ROW()-1403)/2)*23,1 + MOD(ROW()-1403,2)*8)</f>
        <v>Nombre de la receta</v>
      </c>
      <c r="B1478" s="25" t="str">
        <f t="array" ref="B1478">INDEX(RECETAS!$H:$P,12 + INT((ROW()-1403)/2)*23,1 + MOD(ROW()-1403,2)*8)</f>
        <v>▼  Elige unidad</v>
      </c>
      <c r="C1478" s="26" t="str">
        <f t="array" ref="C1478">INDEX(RECETAS!$H:$P,13 + INT((ROW()-1403)/2)*23,1 + MOD(ROW()-1403,2)*8)</f>
        <v xml:space="preserve"> </v>
      </c>
      <c r="D1478" s="24" t="s">
        <v>5</v>
      </c>
    </row>
    <row r="1479" spans="1:4" ht="19.5" customHeight="1" x14ac:dyDescent="0.45">
      <c r="A1479" s="75" t="str">
        <f t="array" ref="A1479">INDEX(RECETAS!$B:$J,2 + INT((ROW()-1403)/2)*23,1 + MOD(ROW()-1403,2)*8)</f>
        <v>Nombre de la receta</v>
      </c>
      <c r="B1479" s="22" t="str">
        <f t="array" ref="B1479">INDEX(RECETAS!$H:$P,12 + INT((ROW()-1403)/2)*23,1 + MOD(ROW()-1403,2)*8)</f>
        <v>▼  Elige unidad</v>
      </c>
      <c r="C1479" s="23" t="str">
        <f t="array" ref="C1479">INDEX(RECETAS!$H:$P,13 + INT((ROW()-1403)/2)*23,1 + MOD(ROW()-1403,2)*8)</f>
        <v xml:space="preserve"> </v>
      </c>
      <c r="D1479" s="24" t="s">
        <v>5</v>
      </c>
    </row>
    <row r="1480" spans="1:4" ht="19.5" customHeight="1" x14ac:dyDescent="0.45">
      <c r="A1480" s="76" t="str">
        <f t="array" ref="A1480">INDEX(RECETAS!$B:$J,2 + INT((ROW()-1403)/2)*23,1 + MOD(ROW()-1403,2)*8)</f>
        <v>Nombre de la receta</v>
      </c>
      <c r="B1480" s="25" t="str">
        <f t="array" ref="B1480">INDEX(RECETAS!$H:$P,12 + INT((ROW()-1403)/2)*23,1 + MOD(ROW()-1403,2)*8)</f>
        <v>▼  Elige unidad</v>
      </c>
      <c r="C1480" s="26" t="str">
        <f t="array" ref="C1480">INDEX(RECETAS!$H:$P,13 + INT((ROW()-1403)/2)*23,1 + MOD(ROW()-1403,2)*8)</f>
        <v xml:space="preserve"> </v>
      </c>
      <c r="D1480" s="24" t="s">
        <v>5</v>
      </c>
    </row>
    <row r="1481" spans="1:4" ht="19.5" customHeight="1" x14ac:dyDescent="0.45">
      <c r="A1481" s="75" t="str">
        <f t="array" ref="A1481">INDEX(RECETAS!$B:$J,2 + INT((ROW()-1403)/2)*23,1 + MOD(ROW()-1403,2)*8)</f>
        <v>Nombre de la receta</v>
      </c>
      <c r="B1481" s="22" t="str">
        <f t="array" ref="B1481">INDEX(RECETAS!$H:$P,12 + INT((ROW()-1403)/2)*23,1 + MOD(ROW()-1403,2)*8)</f>
        <v>▼  Elige unidad</v>
      </c>
      <c r="C1481" s="23" t="str">
        <f t="array" ref="C1481">INDEX(RECETAS!$H:$P,13 + INT((ROW()-1403)/2)*23,1 + MOD(ROW()-1403,2)*8)</f>
        <v xml:space="preserve"> </v>
      </c>
      <c r="D1481" s="24" t="s">
        <v>5</v>
      </c>
    </row>
    <row r="1482" spans="1:4" ht="19.5" customHeight="1" x14ac:dyDescent="0.45">
      <c r="A1482" s="76" t="str">
        <f t="array" ref="A1482">INDEX(RECETAS!$B:$J,2 + INT((ROW()-1403)/2)*23,1 + MOD(ROW()-1403,2)*8)</f>
        <v>Nombre de la receta</v>
      </c>
      <c r="B1482" s="25" t="str">
        <f t="array" ref="B1482">INDEX(RECETAS!$H:$P,12 + INT((ROW()-1403)/2)*23,1 + MOD(ROW()-1403,2)*8)</f>
        <v>▼  Elige unidad</v>
      </c>
      <c r="C1482" s="26" t="str">
        <f t="array" ref="C1482">INDEX(RECETAS!$H:$P,13 + INT((ROW()-1403)/2)*23,1 + MOD(ROW()-1403,2)*8)</f>
        <v xml:space="preserve"> </v>
      </c>
      <c r="D1482" s="24" t="s">
        <v>5</v>
      </c>
    </row>
    <row r="1483" spans="1:4" x14ac:dyDescent="0.45">
      <c r="A1483" s="30"/>
      <c r="B1483" s="30"/>
      <c r="C1483" s="77"/>
      <c r="D1483" s="30"/>
    </row>
  </sheetData>
  <sheetProtection algorithmName="SHA-512" hashValue="CZOYqtRdcjvoCcnEZ3ViEwJ2brTeg6nLPtEZKbqkDP26NvTmCCP9E5bc0kcCnIZB3v6jgv3A0bX6shgKh3dk/g==" saltValue="cwLFSUoBaFvg0sVCTaieiQ==" spinCount="100000" sheet="1" sort="0"/>
  <mergeCells count="1">
    <mergeCell ref="A1402:D1402"/>
  </mergeCells>
  <conditionalFormatting sqref="A1403:A1482">
    <cfRule type="expression" dxfId="85" priority="2">
      <formula>A1403="Nombre de la receta"</formula>
    </cfRule>
  </conditionalFormatting>
  <conditionalFormatting sqref="B1403:B1482">
    <cfRule type="expression" dxfId="84" priority="1">
      <formula>B1403="▼  Elige unidad"</formula>
    </cfRule>
  </conditionalFormatting>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P9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5.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5" customFormat="1" ht="20" customHeight="1" x14ac:dyDescent="0.45">
      <c r="B2" s="85" t="s">
        <v>6</v>
      </c>
      <c r="C2" s="86"/>
      <c r="D2" s="86"/>
      <c r="E2" s="86"/>
      <c r="F2" s="87"/>
      <c r="H2" s="11" t="s">
        <v>14</v>
      </c>
      <c r="J2" s="85" t="s">
        <v>6</v>
      </c>
      <c r="K2" s="86"/>
      <c r="L2" s="86"/>
      <c r="M2" s="86"/>
      <c r="N2" s="87"/>
      <c r="P2" s="11" t="s">
        <v>14</v>
      </c>
    </row>
    <row r="3" spans="2:16" ht="20" customHeight="1" thickBot="1" x14ac:dyDescent="0.5">
      <c r="B3" s="88"/>
      <c r="C3" s="89"/>
      <c r="D3" s="89"/>
      <c r="E3" s="89"/>
      <c r="F3" s="90"/>
      <c r="H3" s="81">
        <f>SUM(F4:F23)</f>
        <v>0</v>
      </c>
      <c r="I3" s="5"/>
      <c r="J3" s="88"/>
      <c r="K3" s="89"/>
      <c r="L3" s="89"/>
      <c r="M3" s="89"/>
      <c r="N3" s="90"/>
      <c r="P3" s="81">
        <f>SUM(N4:N23)</f>
        <v>0</v>
      </c>
    </row>
    <row r="4" spans="2:16" ht="20" customHeight="1" thickBot="1" x14ac:dyDescent="0.5">
      <c r="B4" s="32" t="s">
        <v>9</v>
      </c>
      <c r="C4" s="33" t="s">
        <v>10</v>
      </c>
      <c r="D4" s="33" t="s">
        <v>11</v>
      </c>
      <c r="E4" s="33" t="s">
        <v>12</v>
      </c>
      <c r="F4" s="34" t="s">
        <v>13</v>
      </c>
      <c r="H4" s="82"/>
      <c r="J4" s="32" t="s">
        <v>9</v>
      </c>
      <c r="K4" s="33" t="s">
        <v>10</v>
      </c>
      <c r="L4" s="33" t="s">
        <v>11</v>
      </c>
      <c r="M4" s="33" t="s">
        <v>12</v>
      </c>
      <c r="N4" s="34" t="s">
        <v>13</v>
      </c>
      <c r="P4" s="82"/>
    </row>
    <row r="5" spans="2:16" ht="20" customHeight="1" x14ac:dyDescent="0.45">
      <c r="B5" s="67"/>
      <c r="C5" s="52"/>
      <c r="D5" s="53" t="str">
        <f>IFERROR(VLOOKUP(B5,INGREDIENTES!$A$2:$D$1482, 2, FALSE()), "")</f>
        <v/>
      </c>
      <c r="E5" s="54" t="str">
        <f>IFERROR(VLOOKUP(B5,INGREDIENTES!$A$2:$D$1482, 3, FALSE()), "")</f>
        <v/>
      </c>
      <c r="F5" s="60" t="str">
        <f t="shared" ref="F5:F23" si="0">IFERROR(C5*E5, "")</f>
        <v/>
      </c>
      <c r="J5" s="67"/>
      <c r="K5" s="52"/>
      <c r="L5" s="53" t="str">
        <f>IFERROR(VLOOKUP(J5,INGREDIENTES!$A$2:$D$1482, 2, FALSE()), "")</f>
        <v/>
      </c>
      <c r="M5" s="54" t="str">
        <f>IFERROR(VLOOKUP(J5,INGREDIENTES!$A$2:$D$1482, 3, FALSE()), "")</f>
        <v/>
      </c>
      <c r="N5" s="60" t="str">
        <f t="shared" ref="N5:N23" si="1">IFERROR(K5*M5, "")</f>
        <v/>
      </c>
    </row>
    <row r="6" spans="2:16" ht="20" customHeight="1" x14ac:dyDescent="0.45">
      <c r="B6" s="66"/>
      <c r="C6" s="55"/>
      <c r="D6" s="56" t="str">
        <f>IFERROR(VLOOKUP(B6,INGREDIENTES!$A$2:$D$1482, 2, FALSE()), "")</f>
        <v/>
      </c>
      <c r="E6" s="57" t="str">
        <f>IFERROR(VLOOKUP(B6,INGREDIENTES!$A$2:$D$1482, 3, FALSE()), "")</f>
        <v/>
      </c>
      <c r="F6" s="61" t="str">
        <f t="shared" si="0"/>
        <v/>
      </c>
      <c r="H6" s="11" t="s">
        <v>15</v>
      </c>
      <c r="J6" s="66"/>
      <c r="K6" s="55"/>
      <c r="L6" s="56" t="str">
        <f>IFERROR(VLOOKUP(J6,INGREDIENTES!$A$2:$D$1482, 2, FALSE()), "")</f>
        <v/>
      </c>
      <c r="M6" s="57" t="str">
        <f>IFERROR(VLOOKUP(J6,INGREDIENTES!$A$2:$D$1482, 3, FALSE()), "")</f>
        <v/>
      </c>
      <c r="N6" s="61" t="str">
        <f t="shared" si="1"/>
        <v/>
      </c>
      <c r="P6" s="11" t="s">
        <v>15</v>
      </c>
    </row>
    <row r="7" spans="2:16" ht="20" customHeight="1" x14ac:dyDescent="0.45">
      <c r="B7" s="66"/>
      <c r="C7" s="55"/>
      <c r="D7" s="58" t="str">
        <f>IFERROR(VLOOKUP(B7,INGREDIENTES!$A$2:$D$1482, 2, FALSE()), "")</f>
        <v/>
      </c>
      <c r="E7" s="59" t="str">
        <f>IFERROR(VLOOKUP(B7,INGREDIENTES!$A$2:$D$1482, 3, FALSE()), "")</f>
        <v/>
      </c>
      <c r="F7" s="62" t="str">
        <f t="shared" si="0"/>
        <v/>
      </c>
      <c r="H7" s="68" t="s">
        <v>7</v>
      </c>
      <c r="J7" s="66"/>
      <c r="K7" s="55"/>
      <c r="L7" s="58" t="str">
        <f>IFERROR(VLOOKUP(J7,INGREDIENTES!$A$2:$D$1482, 2, FALSE()), "")</f>
        <v/>
      </c>
      <c r="M7" s="59" t="str">
        <f>IFERROR(VLOOKUP(J7,INGREDIENTES!$A$2:$D$1482, 3, FALSE()), "")</f>
        <v/>
      </c>
      <c r="N7" s="62" t="str">
        <f t="shared" si="1"/>
        <v/>
      </c>
      <c r="P7" s="68" t="s">
        <v>7</v>
      </c>
    </row>
    <row r="8" spans="2:16" ht="20" customHeight="1" x14ac:dyDescent="0.45">
      <c r="B8" s="66"/>
      <c r="C8" s="55"/>
      <c r="D8" s="56" t="str">
        <f>IFERROR(VLOOKUP(B8,INGREDIENTES!$A$2:$D$1482, 2, FALSE()), "")</f>
        <v/>
      </c>
      <c r="E8" s="57" t="str">
        <f>IFERROR(VLOOKUP(B8,INGREDIENTES!$A$2:$D$1482, 3, FALSE()), "")</f>
        <v/>
      </c>
      <c r="F8" s="61" t="str">
        <f t="shared" si="0"/>
        <v/>
      </c>
      <c r="H8" s="83" t="s">
        <v>20</v>
      </c>
      <c r="J8" s="66"/>
      <c r="K8" s="55"/>
      <c r="L8" s="56" t="str">
        <f>IFERROR(VLOOKUP(J8,INGREDIENTES!$A$2:$D$1482, 2, FALSE()), "")</f>
        <v/>
      </c>
      <c r="M8" s="57" t="str">
        <f>IFERROR(VLOOKUP(J8,INGREDIENTES!$A$2:$D$1482, 3, FALSE()), "")</f>
        <v/>
      </c>
      <c r="N8" s="61" t="str">
        <f t="shared" si="1"/>
        <v/>
      </c>
      <c r="P8" s="83" t="s">
        <v>20</v>
      </c>
    </row>
    <row r="9" spans="2:16" ht="20" customHeight="1" x14ac:dyDescent="0.45">
      <c r="B9" s="66"/>
      <c r="C9" s="55"/>
      <c r="D9" s="58" t="str">
        <f>IFERROR(VLOOKUP(B9,INGREDIENTES!$A$2:$D$1482, 2, FALSE()), "")</f>
        <v/>
      </c>
      <c r="E9" s="59" t="str">
        <f>IFERROR(VLOOKUP(B9,INGREDIENTES!$A$2:$D$1482, 3, FALSE()), "")</f>
        <v/>
      </c>
      <c r="F9" s="62" t="str">
        <f t="shared" si="0"/>
        <v/>
      </c>
      <c r="H9" s="84"/>
      <c r="J9" s="66"/>
      <c r="K9" s="55"/>
      <c r="L9" s="58" t="str">
        <f>IFERROR(VLOOKUP(J9,INGREDIENTES!$A$2:$D$1482, 2, FALSE()), "")</f>
        <v/>
      </c>
      <c r="M9" s="59" t="str">
        <f>IFERROR(VLOOKUP(J9,INGREDIENTES!$A$2:$D$1482, 3, FALSE()), "")</f>
        <v/>
      </c>
      <c r="N9" s="62" t="str">
        <f t="shared" si="1"/>
        <v/>
      </c>
      <c r="P9" s="84"/>
    </row>
    <row r="10" spans="2:16" ht="20" customHeight="1" x14ac:dyDescent="0.45">
      <c r="B10" s="66"/>
      <c r="C10" s="55"/>
      <c r="D10" s="56" t="str">
        <f>IFERROR(VLOOKUP(B10,INGREDIENTES!$A$2:$D$1482, 2, FALSE()), "")</f>
        <v/>
      </c>
      <c r="E10" s="57" t="str">
        <f>IFERROR(VLOOKUP(B10,INGREDIENTES!$A$2:$D$1482, 3, FALSE()), "")</f>
        <v/>
      </c>
      <c r="F10" s="61" t="str">
        <f t="shared" si="0"/>
        <v/>
      </c>
      <c r="J10" s="66"/>
      <c r="K10" s="55"/>
      <c r="L10" s="56" t="str">
        <f>IFERROR(VLOOKUP(J10,INGREDIENTES!$A$2:$D$1482, 2, FALSE()), "")</f>
        <v/>
      </c>
      <c r="M10" s="57" t="str">
        <f>IFERROR(VLOOKUP(J10,INGREDIENTES!$A$2:$D$1482, 3, FALSE()), "")</f>
        <v/>
      </c>
      <c r="N10" s="61" t="str">
        <f t="shared" si="1"/>
        <v/>
      </c>
    </row>
    <row r="11" spans="2:16" ht="20" customHeight="1" x14ac:dyDescent="0.45">
      <c r="B11" s="66"/>
      <c r="C11" s="55"/>
      <c r="D11" s="58" t="str">
        <f>IFERROR(VLOOKUP(B11,INGREDIENTES!$A$2:$D$1482, 2, FALSE()), "")</f>
        <v/>
      </c>
      <c r="E11" s="59" t="str">
        <f>IFERROR(VLOOKUP(B11,INGREDIENTES!$A$2:$D$1482, 3, FALSE()), "")</f>
        <v/>
      </c>
      <c r="F11" s="62" t="str">
        <f t="shared" si="0"/>
        <v/>
      </c>
      <c r="H11" s="11" t="s">
        <v>16</v>
      </c>
      <c r="J11" s="66"/>
      <c r="K11" s="55"/>
      <c r="L11" s="58" t="str">
        <f>IFERROR(VLOOKUP(J11,INGREDIENTES!$A$2:$D$1482, 2, FALSE()), "")</f>
        <v/>
      </c>
      <c r="M11" s="59" t="str">
        <f>IFERROR(VLOOKUP(J11,INGREDIENTES!$A$2:$D$1482, 3, FALSE()), "")</f>
        <v/>
      </c>
      <c r="N11" s="62" t="str">
        <f t="shared" si="1"/>
        <v/>
      </c>
      <c r="P11" s="11" t="s">
        <v>16</v>
      </c>
    </row>
    <row r="12" spans="2:16" ht="20" customHeight="1" x14ac:dyDescent="0.45">
      <c r="B12" s="66"/>
      <c r="C12" s="55"/>
      <c r="D12" s="56" t="str">
        <f>IFERROR(VLOOKUP(B12,INGREDIENTES!$A$2:$D$1482, 2, FALSE()), "")</f>
        <v/>
      </c>
      <c r="E12" s="57" t="str">
        <f>IFERROR(VLOOKUP(B12,INGREDIENTES!$A$2:$D$1482, 3, FALSE()), "")</f>
        <v/>
      </c>
      <c r="F12" s="61" t="str">
        <f t="shared" si="0"/>
        <v/>
      </c>
      <c r="H12" s="37" t="str">
        <f>H7</f>
        <v>▼  Elige unidad</v>
      </c>
      <c r="J12" s="66"/>
      <c r="K12" s="55"/>
      <c r="L12" s="56" t="str">
        <f>IFERROR(VLOOKUP(J12,INGREDIENTES!$A$2:$D$1482, 2, FALSE()), "")</f>
        <v/>
      </c>
      <c r="M12" s="57" t="str">
        <f>IFERROR(VLOOKUP(J12,INGREDIENTES!$A$2:$D$1482, 3, FALSE()), "")</f>
        <v/>
      </c>
      <c r="N12" s="61" t="str">
        <f t="shared" si="1"/>
        <v/>
      </c>
      <c r="P12" s="37" t="str">
        <f>P7</f>
        <v>▼  Elige unidad</v>
      </c>
    </row>
    <row r="13" spans="2:16" ht="20" customHeight="1" x14ac:dyDescent="0.45">
      <c r="B13" s="66"/>
      <c r="C13" s="55"/>
      <c r="D13" s="58" t="str">
        <f>IFERROR(VLOOKUP(B13,INGREDIENTES!$A$2:$D$1482, 2, FALSE()), "")</f>
        <v/>
      </c>
      <c r="E13" s="59" t="str">
        <f>IFERROR(VLOOKUP(B13,INGREDIENTES!$A$2:$D$1482, 3, FALSE()), "")</f>
        <v/>
      </c>
      <c r="F13" s="62" t="str">
        <f t="shared" si="0"/>
        <v/>
      </c>
      <c r="H13" s="81" t="str">
        <f>IFERROR(H3/H8, " ")</f>
        <v xml:space="preserve"> </v>
      </c>
      <c r="J13" s="66"/>
      <c r="K13" s="55"/>
      <c r="L13" s="58" t="str">
        <f>IFERROR(VLOOKUP(J13,INGREDIENTES!$A$2:$D$1482, 2, FALSE()), "")</f>
        <v/>
      </c>
      <c r="M13" s="59" t="str">
        <f>IFERROR(VLOOKUP(J13,INGREDIENTES!$A$2:$D$1482, 3, FALSE()), "")</f>
        <v/>
      </c>
      <c r="N13" s="62" t="str">
        <f t="shared" si="1"/>
        <v/>
      </c>
      <c r="P13" s="81" t="str">
        <f>IFERROR(P3/P8, " ")</f>
        <v xml:space="preserve"> </v>
      </c>
    </row>
    <row r="14" spans="2:16" ht="20" customHeight="1" x14ac:dyDescent="0.45">
      <c r="B14" s="66"/>
      <c r="C14" s="55"/>
      <c r="D14" s="56" t="str">
        <f>IFERROR(VLOOKUP(B14,INGREDIENTES!$A$2:$D$1482, 2, FALSE()), "")</f>
        <v/>
      </c>
      <c r="E14" s="57" t="str">
        <f>IFERROR(VLOOKUP(B14,INGREDIENTES!$A$2:$D$1482, 3, FALSE()), "")</f>
        <v/>
      </c>
      <c r="F14" s="61" t="str">
        <f t="shared" si="0"/>
        <v/>
      </c>
      <c r="H14" s="82"/>
      <c r="J14" s="66"/>
      <c r="K14" s="55"/>
      <c r="L14" s="56" t="str">
        <f>IFERROR(VLOOKUP(J14,INGREDIENTES!$A$2:$D$1482, 2, FALSE()), "")</f>
        <v/>
      </c>
      <c r="M14" s="57" t="str">
        <f>IFERROR(VLOOKUP(J14,INGREDIENTES!$A$2:$D$1482, 3, FALSE()), "")</f>
        <v/>
      </c>
      <c r="N14" s="61" t="str">
        <f t="shared" si="1"/>
        <v/>
      </c>
      <c r="P14" s="82"/>
    </row>
    <row r="15" spans="2:16" ht="20" customHeight="1" x14ac:dyDescent="0.45">
      <c r="B15" s="66"/>
      <c r="C15" s="55"/>
      <c r="D15" s="58" t="str">
        <f>IFERROR(VLOOKUP(B15,INGREDIENTES!$A$2:$D$1482, 2, FALSE()), "")</f>
        <v/>
      </c>
      <c r="E15" s="59" t="str">
        <f>IFERROR(VLOOKUP(B15,INGREDIENTES!$A$2:$D$1482, 3, FALSE()), "")</f>
        <v/>
      </c>
      <c r="F15" s="62" t="str">
        <f t="shared" si="0"/>
        <v/>
      </c>
      <c r="J15" s="66"/>
      <c r="K15" s="55"/>
      <c r="L15" s="58" t="str">
        <f>IFERROR(VLOOKUP(J15,INGREDIENTES!$A$2:$D$1482, 2, FALSE()), "")</f>
        <v/>
      </c>
      <c r="M15" s="59" t="str">
        <f>IFERROR(VLOOKUP(J15,INGREDIENTES!$A$2:$D$1482, 3, FALSE()), "")</f>
        <v/>
      </c>
      <c r="N15" s="62" t="str">
        <f t="shared" si="1"/>
        <v/>
      </c>
    </row>
    <row r="16" spans="2:16" ht="20" customHeight="1" x14ac:dyDescent="0.45">
      <c r="B16" s="66"/>
      <c r="C16" s="55"/>
      <c r="D16" s="56" t="str">
        <f>IFERROR(VLOOKUP(B16,INGREDIENTES!$A$2:$D$1482, 2, FALSE()), "")</f>
        <v/>
      </c>
      <c r="E16" s="57" t="str">
        <f>IFERROR(VLOOKUP(B16,INGREDIENTES!$A$2:$D$1482, 3, FALSE()), "")</f>
        <v/>
      </c>
      <c r="F16" s="61" t="str">
        <f t="shared" si="0"/>
        <v/>
      </c>
      <c r="J16" s="66"/>
      <c r="K16" s="55"/>
      <c r="L16" s="56" t="str">
        <f>IFERROR(VLOOKUP(J16,INGREDIENTES!$A$2:$D$1482, 2, FALSE()), "")</f>
        <v/>
      </c>
      <c r="M16" s="57" t="str">
        <f>IFERROR(VLOOKUP(J16,INGREDIENTES!$A$2:$D$1482, 3, FALSE()), "")</f>
        <v/>
      </c>
      <c r="N16" s="61" t="str">
        <f t="shared" si="1"/>
        <v/>
      </c>
    </row>
    <row r="17" spans="2:16" ht="20" customHeight="1" x14ac:dyDescent="0.45">
      <c r="B17" s="66"/>
      <c r="C17" s="55"/>
      <c r="D17" s="58" t="str">
        <f>IFERROR(VLOOKUP(B17,INGREDIENTES!$A$2:$D$1482, 2, FALSE()), "")</f>
        <v/>
      </c>
      <c r="E17" s="59" t="str">
        <f>IFERROR(VLOOKUP(B17,INGREDIENTES!$A$2:$D$1482, 3, FALSE()), "")</f>
        <v/>
      </c>
      <c r="F17" s="62" t="str">
        <f t="shared" si="0"/>
        <v/>
      </c>
      <c r="J17" s="66"/>
      <c r="K17" s="55"/>
      <c r="L17" s="58" t="str">
        <f>IFERROR(VLOOKUP(J17,INGREDIENTES!$A$2:$D$1482, 2, FALSE()), "")</f>
        <v/>
      </c>
      <c r="M17" s="59" t="str">
        <f>IFERROR(VLOOKUP(J17,INGREDIENTES!$A$2:$D$1482, 3, FALSE()), "")</f>
        <v/>
      </c>
      <c r="N17" s="62" t="str">
        <f t="shared" si="1"/>
        <v/>
      </c>
    </row>
    <row r="18" spans="2:16" ht="20" customHeight="1" x14ac:dyDescent="0.45">
      <c r="B18" s="66"/>
      <c r="C18" s="55"/>
      <c r="D18" s="56" t="str">
        <f>IFERROR(VLOOKUP(B18,INGREDIENTES!$A$2:$D$1482, 2, FALSE()), "")</f>
        <v/>
      </c>
      <c r="E18" s="57" t="str">
        <f>IFERROR(VLOOKUP(B18,INGREDIENTES!$A$2:$D$1482, 3, FALSE()), "")</f>
        <v/>
      </c>
      <c r="F18" s="61" t="str">
        <f t="shared" si="0"/>
        <v/>
      </c>
      <c r="J18" s="66"/>
      <c r="K18" s="55"/>
      <c r="L18" s="56" t="str">
        <f>IFERROR(VLOOKUP(J18,INGREDIENTES!$A$2:$D$1482, 2, FALSE()), "")</f>
        <v/>
      </c>
      <c r="M18" s="57" t="str">
        <f>IFERROR(VLOOKUP(J18,INGREDIENTES!$A$2:$D$1482, 3, FALSE()), "")</f>
        <v/>
      </c>
      <c r="N18" s="61" t="str">
        <f t="shared" si="1"/>
        <v/>
      </c>
    </row>
    <row r="19" spans="2:16" ht="20" customHeight="1" x14ac:dyDescent="0.45">
      <c r="B19" s="66"/>
      <c r="C19" s="55"/>
      <c r="D19" s="58" t="str">
        <f>IFERROR(VLOOKUP(B19,INGREDIENTES!$A$2:$D$1482, 2, FALSE()), "")</f>
        <v/>
      </c>
      <c r="E19" s="59" t="str">
        <f>IFERROR(VLOOKUP(B19,INGREDIENTES!$A$2:$D$1482, 3, FALSE()), "")</f>
        <v/>
      </c>
      <c r="F19" s="62" t="str">
        <f t="shared" si="0"/>
        <v/>
      </c>
      <c r="J19" s="66"/>
      <c r="K19" s="55"/>
      <c r="L19" s="58" t="str">
        <f>IFERROR(VLOOKUP(J19,INGREDIENTES!$A$2:$D$1482, 2, FALSE()), "")</f>
        <v/>
      </c>
      <c r="M19" s="59" t="str">
        <f>IFERROR(VLOOKUP(J19,INGREDIENTES!$A$2:$D$1482, 3, FALSE()), "")</f>
        <v/>
      </c>
      <c r="N19" s="62" t="str">
        <f t="shared" si="1"/>
        <v/>
      </c>
    </row>
    <row r="20" spans="2:16" ht="20" customHeight="1" x14ac:dyDescent="0.45">
      <c r="B20" s="66"/>
      <c r="C20" s="55"/>
      <c r="D20" s="56" t="str">
        <f>IFERROR(VLOOKUP(B20,INGREDIENTES!$A$2:$D$1482, 2, FALSE()), "")</f>
        <v/>
      </c>
      <c r="E20" s="57" t="str">
        <f>IFERROR(VLOOKUP(B20,INGREDIENTES!$A$2:$D$1482, 3, FALSE()), "")</f>
        <v/>
      </c>
      <c r="F20" s="61" t="str">
        <f t="shared" si="0"/>
        <v/>
      </c>
      <c r="J20" s="66"/>
      <c r="K20" s="55"/>
      <c r="L20" s="56" t="str">
        <f>IFERROR(VLOOKUP(J20,INGREDIENTES!$A$2:$D$1482, 2, FALSE()), "")</f>
        <v/>
      </c>
      <c r="M20" s="57" t="str">
        <f>IFERROR(VLOOKUP(J20,INGREDIENTES!$A$2:$D$1482, 3, FALSE()), "")</f>
        <v/>
      </c>
      <c r="N20" s="61" t="str">
        <f t="shared" si="1"/>
        <v/>
      </c>
    </row>
    <row r="21" spans="2:16" ht="20" customHeight="1" x14ac:dyDescent="0.45">
      <c r="B21" s="66"/>
      <c r="C21" s="55"/>
      <c r="D21" s="58" t="str">
        <f>IFERROR(VLOOKUP(B21,INGREDIENTES!$A$2:$D$1482, 2, FALSE()), "")</f>
        <v/>
      </c>
      <c r="E21" s="59" t="str">
        <f>IFERROR(VLOOKUP(B21,INGREDIENTES!$A$2:$D$1482, 3, FALSE()), "")</f>
        <v/>
      </c>
      <c r="F21" s="62" t="str">
        <f t="shared" si="0"/>
        <v/>
      </c>
      <c r="J21" s="66"/>
      <c r="K21" s="55"/>
      <c r="L21" s="58" t="str">
        <f>IFERROR(VLOOKUP(J21,INGREDIENTES!$A$2:$D$1482, 2, FALSE()), "")</f>
        <v/>
      </c>
      <c r="M21" s="59" t="str">
        <f>IFERROR(VLOOKUP(J21,INGREDIENTES!$A$2:$D$1482, 3, FALSE()), "")</f>
        <v/>
      </c>
      <c r="N21" s="62" t="str">
        <f t="shared" si="1"/>
        <v/>
      </c>
    </row>
    <row r="22" spans="2:16" ht="20" customHeight="1" x14ac:dyDescent="0.45">
      <c r="B22" s="66"/>
      <c r="C22" s="55"/>
      <c r="D22" s="56" t="str">
        <f>IFERROR(VLOOKUP(B22,INGREDIENTES!$A$2:$D$1482, 2, FALSE()), "")</f>
        <v/>
      </c>
      <c r="E22" s="57" t="str">
        <f>IFERROR(VLOOKUP(B22,INGREDIENTES!$A$2:$D$1482, 3, FALSE()), "")</f>
        <v/>
      </c>
      <c r="F22" s="61" t="str">
        <f t="shared" si="0"/>
        <v/>
      </c>
      <c r="J22" s="66"/>
      <c r="K22" s="55"/>
      <c r="L22" s="56" t="str">
        <f>IFERROR(VLOOKUP(J22,INGREDIENTES!$A$2:$D$1482, 2, FALSE()), "")</f>
        <v/>
      </c>
      <c r="M22" s="57" t="str">
        <f>IFERROR(VLOOKUP(J22,INGREDIENTES!$A$2:$D$1482, 3, FALSE()), "")</f>
        <v/>
      </c>
      <c r="N22" s="61" t="str">
        <f t="shared" si="1"/>
        <v/>
      </c>
    </row>
    <row r="23" spans="2:16" ht="20" customHeight="1" x14ac:dyDescent="0.45">
      <c r="B23" s="66"/>
      <c r="C23" s="55"/>
      <c r="D23" s="58" t="str">
        <f>IFERROR(VLOOKUP(B23,INGREDIENTES!$A$2:$D$1482, 2, FALSE()), "")</f>
        <v/>
      </c>
      <c r="E23" s="59" t="str">
        <f>IFERROR(VLOOKUP(B23,INGREDIENTES!$A$2:$D$1482, 3, FALSE()), "")</f>
        <v/>
      </c>
      <c r="F23" s="62" t="str">
        <f t="shared" si="0"/>
        <v/>
      </c>
      <c r="J23" s="66"/>
      <c r="K23" s="55"/>
      <c r="L23" s="58" t="str">
        <f>IFERROR(VLOOKUP(J23,INGREDIENTES!$A$2:$D$1482, 2, FALSE()), "")</f>
        <v/>
      </c>
      <c r="M23" s="59" t="str">
        <f>IFERROR(VLOOKUP(J23,INGREDIENTES!$A$2:$D$1482, 3, FALSE()), "")</f>
        <v/>
      </c>
      <c r="N23" s="62" t="str">
        <f t="shared" si="1"/>
        <v/>
      </c>
    </row>
    <row r="25" spans="2:16" ht="20" customHeight="1" x14ac:dyDescent="0.45">
      <c r="B25" s="85" t="s">
        <v>6</v>
      </c>
      <c r="C25" s="86"/>
      <c r="D25" s="86"/>
      <c r="E25" s="86"/>
      <c r="F25" s="87"/>
      <c r="G25" s="5"/>
      <c r="H25" s="11" t="s">
        <v>14</v>
      </c>
      <c r="I25" s="5"/>
      <c r="J25" s="85" t="s">
        <v>6</v>
      </c>
      <c r="K25" s="86"/>
      <c r="L25" s="86"/>
      <c r="M25" s="86"/>
      <c r="N25" s="87"/>
      <c r="O25" s="5"/>
      <c r="P25" s="11" t="s">
        <v>14</v>
      </c>
    </row>
    <row r="26" spans="2:16" ht="20" customHeight="1" thickBot="1" x14ac:dyDescent="0.5">
      <c r="B26" s="88"/>
      <c r="C26" s="89"/>
      <c r="D26" s="89"/>
      <c r="E26" s="89"/>
      <c r="F26" s="90"/>
      <c r="H26" s="81">
        <f>SUM(F27:F46)</f>
        <v>0</v>
      </c>
      <c r="I26" s="5"/>
      <c r="J26" s="88"/>
      <c r="K26" s="89"/>
      <c r="L26" s="89"/>
      <c r="M26" s="89"/>
      <c r="N26" s="90"/>
      <c r="P26" s="81">
        <f>SUM(N27:N46)</f>
        <v>0</v>
      </c>
    </row>
    <row r="27" spans="2:16" ht="20" customHeight="1" thickBot="1" x14ac:dyDescent="0.5">
      <c r="B27" s="32" t="s">
        <v>9</v>
      </c>
      <c r="C27" s="33" t="s">
        <v>10</v>
      </c>
      <c r="D27" s="33" t="s">
        <v>11</v>
      </c>
      <c r="E27" s="33" t="s">
        <v>12</v>
      </c>
      <c r="F27" s="34" t="s">
        <v>13</v>
      </c>
      <c r="H27" s="82"/>
      <c r="J27" s="32" t="s">
        <v>9</v>
      </c>
      <c r="K27" s="33" t="s">
        <v>10</v>
      </c>
      <c r="L27" s="33" t="s">
        <v>11</v>
      </c>
      <c r="M27" s="33" t="s">
        <v>12</v>
      </c>
      <c r="N27" s="34" t="s">
        <v>13</v>
      </c>
      <c r="P27" s="82"/>
    </row>
    <row r="28" spans="2:16" ht="20" customHeight="1" x14ac:dyDescent="0.45">
      <c r="B28" s="67"/>
      <c r="C28" s="52"/>
      <c r="D28" s="53" t="str">
        <f>IFERROR(VLOOKUP(B28,INGREDIENTES!$A$2:$D$1482, 2, FALSE()), "")</f>
        <v/>
      </c>
      <c r="E28" s="54" t="str">
        <f>IFERROR(VLOOKUP(B28,INGREDIENTES!$A$2:$D$1482, 3, FALSE()), "")</f>
        <v/>
      </c>
      <c r="F28" s="60" t="str">
        <f t="shared" ref="F28:F46" si="2">IFERROR(C28*E28, "")</f>
        <v/>
      </c>
      <c r="J28" s="67"/>
      <c r="K28" s="52"/>
      <c r="L28" s="53" t="str">
        <f>IFERROR(VLOOKUP(J28,INGREDIENTES!$A$2:$D$1482, 2, FALSE()), "")</f>
        <v/>
      </c>
      <c r="M28" s="54" t="str">
        <f>IFERROR(VLOOKUP(J28,INGREDIENTES!$A$2:$D$1482, 3, FALSE()), "")</f>
        <v/>
      </c>
      <c r="N28" s="60" t="str">
        <f t="shared" ref="N28:N46" si="3">IFERROR(K28*M28, "")</f>
        <v/>
      </c>
    </row>
    <row r="29" spans="2:16" ht="20" customHeight="1" x14ac:dyDescent="0.45">
      <c r="B29" s="66"/>
      <c r="C29" s="55"/>
      <c r="D29" s="56" t="str">
        <f>IFERROR(VLOOKUP(B29,INGREDIENTES!$A$2:$D$1482, 2, FALSE()), "")</f>
        <v/>
      </c>
      <c r="E29" s="57" t="str">
        <f>IFERROR(VLOOKUP(B29,INGREDIENTES!$A$2:$D$1482, 3, FALSE()), "")</f>
        <v/>
      </c>
      <c r="F29" s="61" t="str">
        <f t="shared" si="2"/>
        <v/>
      </c>
      <c r="H29" s="11" t="s">
        <v>15</v>
      </c>
      <c r="J29" s="66"/>
      <c r="K29" s="55"/>
      <c r="L29" s="56" t="str">
        <f>IFERROR(VLOOKUP(J29,INGREDIENTES!$A$2:$D$1482, 2, FALSE()), "")</f>
        <v/>
      </c>
      <c r="M29" s="57" t="str">
        <f>IFERROR(VLOOKUP(J29,INGREDIENTES!$A$2:$D$1482, 3, FALSE()), "")</f>
        <v/>
      </c>
      <c r="N29" s="61" t="str">
        <f t="shared" si="3"/>
        <v/>
      </c>
      <c r="P29" s="11" t="s">
        <v>15</v>
      </c>
    </row>
    <row r="30" spans="2:16" ht="20" customHeight="1" x14ac:dyDescent="0.45">
      <c r="B30" s="66"/>
      <c r="C30" s="55"/>
      <c r="D30" s="58" t="str">
        <f>IFERROR(VLOOKUP(B30,INGREDIENTES!$A$2:$D$1482, 2, FALSE()), "")</f>
        <v/>
      </c>
      <c r="E30" s="59" t="str">
        <f>IFERROR(VLOOKUP(B30,INGREDIENTES!$A$2:$D$1482, 3, FALSE()), "")</f>
        <v/>
      </c>
      <c r="F30" s="62" t="str">
        <f t="shared" si="2"/>
        <v/>
      </c>
      <c r="H30" s="68" t="s">
        <v>7</v>
      </c>
      <c r="J30" s="66"/>
      <c r="K30" s="55"/>
      <c r="L30" s="58" t="str">
        <f>IFERROR(VLOOKUP(J30,INGREDIENTES!$A$2:$D$1482, 2, FALSE()), "")</f>
        <v/>
      </c>
      <c r="M30" s="59" t="str">
        <f>IFERROR(VLOOKUP(J30,INGREDIENTES!$A$2:$D$1482, 3, FALSE()), "")</f>
        <v/>
      </c>
      <c r="N30" s="62" t="str">
        <f t="shared" si="3"/>
        <v/>
      </c>
      <c r="P30" s="68" t="s">
        <v>7</v>
      </c>
    </row>
    <row r="31" spans="2:16" ht="20" customHeight="1" x14ac:dyDescent="0.45">
      <c r="B31" s="66"/>
      <c r="C31" s="55"/>
      <c r="D31" s="56" t="str">
        <f>IFERROR(VLOOKUP(B31,INGREDIENTES!$A$2:$D$1482, 2, FALSE()), "")</f>
        <v/>
      </c>
      <c r="E31" s="57" t="str">
        <f>IFERROR(VLOOKUP(B31,INGREDIENTES!$A$2:$D$1482, 3, FALSE()), "")</f>
        <v/>
      </c>
      <c r="F31" s="61" t="str">
        <f t="shared" si="2"/>
        <v/>
      </c>
      <c r="H31" s="83" t="s">
        <v>20</v>
      </c>
      <c r="J31" s="66"/>
      <c r="K31" s="55"/>
      <c r="L31" s="56" t="str">
        <f>IFERROR(VLOOKUP(J31,INGREDIENTES!$A$2:$D$1482, 2, FALSE()), "")</f>
        <v/>
      </c>
      <c r="M31" s="57" t="str">
        <f>IFERROR(VLOOKUP(J31,INGREDIENTES!$A$2:$D$1482, 3, FALSE()), "")</f>
        <v/>
      </c>
      <c r="N31" s="61" t="str">
        <f t="shared" si="3"/>
        <v/>
      </c>
      <c r="P31" s="83" t="s">
        <v>20</v>
      </c>
    </row>
    <row r="32" spans="2:16" ht="20" customHeight="1" x14ac:dyDescent="0.45">
      <c r="B32" s="66"/>
      <c r="C32" s="55"/>
      <c r="D32" s="58" t="str">
        <f>IFERROR(VLOOKUP(B32,INGREDIENTES!$A$2:$D$1482, 2, FALSE()), "")</f>
        <v/>
      </c>
      <c r="E32" s="59" t="str">
        <f>IFERROR(VLOOKUP(B32,INGREDIENTES!$A$2:$D$1482, 3, FALSE()), "")</f>
        <v/>
      </c>
      <c r="F32" s="62" t="str">
        <f t="shared" si="2"/>
        <v/>
      </c>
      <c r="H32" s="84"/>
      <c r="J32" s="66"/>
      <c r="K32" s="55"/>
      <c r="L32" s="58" t="str">
        <f>IFERROR(VLOOKUP(J32,INGREDIENTES!$A$2:$D$1482, 2, FALSE()), "")</f>
        <v/>
      </c>
      <c r="M32" s="59" t="str">
        <f>IFERROR(VLOOKUP(J32,INGREDIENTES!$A$2:$D$1482, 3, FALSE()), "")</f>
        <v/>
      </c>
      <c r="N32" s="62" t="str">
        <f t="shared" si="3"/>
        <v/>
      </c>
      <c r="P32" s="84"/>
    </row>
    <row r="33" spans="2:16" ht="20" customHeight="1" x14ac:dyDescent="0.45">
      <c r="B33" s="66"/>
      <c r="C33" s="55"/>
      <c r="D33" s="56" t="str">
        <f>IFERROR(VLOOKUP(B33,INGREDIENTES!$A$2:$D$1482, 2, FALSE()), "")</f>
        <v/>
      </c>
      <c r="E33" s="57" t="str">
        <f>IFERROR(VLOOKUP(B33,INGREDIENTES!$A$2:$D$1482, 3, FALSE()), "")</f>
        <v/>
      </c>
      <c r="F33" s="61" t="str">
        <f t="shared" si="2"/>
        <v/>
      </c>
      <c r="J33" s="66"/>
      <c r="K33" s="55"/>
      <c r="L33" s="56" t="str">
        <f>IFERROR(VLOOKUP(J33,INGREDIENTES!$A$2:$D$1482, 2, FALSE()), "")</f>
        <v/>
      </c>
      <c r="M33" s="57" t="str">
        <f>IFERROR(VLOOKUP(J33,INGREDIENTES!$A$2:$D$1482, 3, FALSE()), "")</f>
        <v/>
      </c>
      <c r="N33" s="61" t="str">
        <f t="shared" si="3"/>
        <v/>
      </c>
    </row>
    <row r="34" spans="2:16" ht="20" customHeight="1" x14ac:dyDescent="0.45">
      <c r="B34" s="66"/>
      <c r="C34" s="55"/>
      <c r="D34" s="58" t="str">
        <f>IFERROR(VLOOKUP(B34,INGREDIENTES!$A$2:$D$1482, 2, FALSE()), "")</f>
        <v/>
      </c>
      <c r="E34" s="59" t="str">
        <f>IFERROR(VLOOKUP(B34,INGREDIENTES!$A$2:$D$1482, 3, FALSE()), "")</f>
        <v/>
      </c>
      <c r="F34" s="62" t="str">
        <f t="shared" si="2"/>
        <v/>
      </c>
      <c r="H34" s="11" t="s">
        <v>16</v>
      </c>
      <c r="J34" s="66"/>
      <c r="K34" s="55"/>
      <c r="L34" s="58" t="str">
        <f>IFERROR(VLOOKUP(J34,INGREDIENTES!$A$2:$D$1482, 2, FALSE()), "")</f>
        <v/>
      </c>
      <c r="M34" s="59" t="str">
        <f>IFERROR(VLOOKUP(J34,INGREDIENTES!$A$2:$D$1482, 3, FALSE()), "")</f>
        <v/>
      </c>
      <c r="N34" s="62" t="str">
        <f t="shared" si="3"/>
        <v/>
      </c>
      <c r="P34" s="11" t="s">
        <v>16</v>
      </c>
    </row>
    <row r="35" spans="2:16" ht="20" customHeight="1" x14ac:dyDescent="0.45">
      <c r="B35" s="66"/>
      <c r="C35" s="55"/>
      <c r="D35" s="56" t="str">
        <f>IFERROR(VLOOKUP(B35,INGREDIENTES!$A$2:$D$1482, 2, FALSE()), "")</f>
        <v/>
      </c>
      <c r="E35" s="57" t="str">
        <f>IFERROR(VLOOKUP(B35,INGREDIENTES!$A$2:$D$1482, 3, FALSE()), "")</f>
        <v/>
      </c>
      <c r="F35" s="61" t="str">
        <f t="shared" si="2"/>
        <v/>
      </c>
      <c r="H35" s="37" t="str">
        <f>H30</f>
        <v>▼  Elige unidad</v>
      </c>
      <c r="J35" s="66"/>
      <c r="K35" s="55"/>
      <c r="L35" s="56" t="str">
        <f>IFERROR(VLOOKUP(J35,INGREDIENTES!$A$2:$D$1482, 2, FALSE()), "")</f>
        <v/>
      </c>
      <c r="M35" s="57" t="str">
        <f>IFERROR(VLOOKUP(J35,INGREDIENTES!$A$2:$D$1482, 3, FALSE()), "")</f>
        <v/>
      </c>
      <c r="N35" s="61" t="str">
        <f t="shared" si="3"/>
        <v/>
      </c>
      <c r="P35" s="37" t="str">
        <f>P30</f>
        <v>▼  Elige unidad</v>
      </c>
    </row>
    <row r="36" spans="2:16" ht="20" customHeight="1" x14ac:dyDescent="0.45">
      <c r="B36" s="66"/>
      <c r="C36" s="55"/>
      <c r="D36" s="58" t="str">
        <f>IFERROR(VLOOKUP(B36,INGREDIENTES!$A$2:$D$1482, 2, FALSE()), "")</f>
        <v/>
      </c>
      <c r="E36" s="59" t="str">
        <f>IFERROR(VLOOKUP(B36,INGREDIENTES!$A$2:$D$1482, 3, FALSE()), "")</f>
        <v/>
      </c>
      <c r="F36" s="62" t="str">
        <f t="shared" si="2"/>
        <v/>
      </c>
      <c r="H36" s="81" t="str">
        <f>IFERROR(H26/H31, " ")</f>
        <v xml:space="preserve"> </v>
      </c>
      <c r="J36" s="66"/>
      <c r="K36" s="55"/>
      <c r="L36" s="58" t="str">
        <f>IFERROR(VLOOKUP(J36,INGREDIENTES!$A$2:$D$1482, 2, FALSE()), "")</f>
        <v/>
      </c>
      <c r="M36" s="59" t="str">
        <f>IFERROR(VLOOKUP(J36,INGREDIENTES!$A$2:$D$1482, 3, FALSE()), "")</f>
        <v/>
      </c>
      <c r="N36" s="62" t="str">
        <f t="shared" si="3"/>
        <v/>
      </c>
      <c r="P36" s="81" t="str">
        <f>IFERROR(P26/P31, " ")</f>
        <v xml:space="preserve"> </v>
      </c>
    </row>
    <row r="37" spans="2:16" ht="20" customHeight="1" x14ac:dyDescent="0.45">
      <c r="B37" s="66"/>
      <c r="C37" s="55"/>
      <c r="D37" s="56" t="str">
        <f>IFERROR(VLOOKUP(B37,INGREDIENTES!$A$2:$D$1482, 2, FALSE()), "")</f>
        <v/>
      </c>
      <c r="E37" s="57" t="str">
        <f>IFERROR(VLOOKUP(B37,INGREDIENTES!$A$2:$D$1482, 3, FALSE()), "")</f>
        <v/>
      </c>
      <c r="F37" s="61" t="str">
        <f t="shared" si="2"/>
        <v/>
      </c>
      <c r="H37" s="82"/>
      <c r="J37" s="66"/>
      <c r="K37" s="55"/>
      <c r="L37" s="56" t="str">
        <f>IFERROR(VLOOKUP(J37,INGREDIENTES!$A$2:$D$1482, 2, FALSE()), "")</f>
        <v/>
      </c>
      <c r="M37" s="57" t="str">
        <f>IFERROR(VLOOKUP(J37,INGREDIENTES!$A$2:$D$1482, 3, FALSE()), "")</f>
        <v/>
      </c>
      <c r="N37" s="61" t="str">
        <f t="shared" si="3"/>
        <v/>
      </c>
      <c r="P37" s="82"/>
    </row>
    <row r="38" spans="2:16" ht="20" customHeight="1" x14ac:dyDescent="0.45">
      <c r="B38" s="66"/>
      <c r="C38" s="55"/>
      <c r="D38" s="58" t="str">
        <f>IFERROR(VLOOKUP(B38,INGREDIENTES!$A$2:$D$1482, 2, FALSE()), "")</f>
        <v/>
      </c>
      <c r="E38" s="59" t="str">
        <f>IFERROR(VLOOKUP(B38,INGREDIENTES!$A$2:$D$1482, 3, FALSE()), "")</f>
        <v/>
      </c>
      <c r="F38" s="62" t="str">
        <f t="shared" si="2"/>
        <v/>
      </c>
      <c r="J38" s="66"/>
      <c r="K38" s="55"/>
      <c r="L38" s="58" t="str">
        <f>IFERROR(VLOOKUP(J38,INGREDIENTES!$A$2:$D$1482, 2, FALSE()), "")</f>
        <v/>
      </c>
      <c r="M38" s="59" t="str">
        <f>IFERROR(VLOOKUP(J38,INGREDIENTES!$A$2:$D$1482, 3, FALSE()), "")</f>
        <v/>
      </c>
      <c r="N38" s="62" t="str">
        <f t="shared" si="3"/>
        <v/>
      </c>
    </row>
    <row r="39" spans="2:16" ht="20" customHeight="1" x14ac:dyDescent="0.45">
      <c r="B39" s="66"/>
      <c r="C39" s="55"/>
      <c r="D39" s="56" t="str">
        <f>IFERROR(VLOOKUP(B39,INGREDIENTES!$A$2:$D$1482, 2, FALSE()), "")</f>
        <v/>
      </c>
      <c r="E39" s="57" t="str">
        <f>IFERROR(VLOOKUP(B39,INGREDIENTES!$A$2:$D$1482, 3, FALSE()), "")</f>
        <v/>
      </c>
      <c r="F39" s="61" t="str">
        <f t="shared" si="2"/>
        <v/>
      </c>
      <c r="J39" s="66"/>
      <c r="K39" s="55"/>
      <c r="L39" s="56" t="str">
        <f>IFERROR(VLOOKUP(J39,INGREDIENTES!$A$2:$D$1482, 2, FALSE()), "")</f>
        <v/>
      </c>
      <c r="M39" s="57" t="str">
        <f>IFERROR(VLOOKUP(J39,INGREDIENTES!$A$2:$D$1482, 3, FALSE()), "")</f>
        <v/>
      </c>
      <c r="N39" s="61" t="str">
        <f t="shared" si="3"/>
        <v/>
      </c>
    </row>
    <row r="40" spans="2:16" ht="20" customHeight="1" x14ac:dyDescent="0.45">
      <c r="B40" s="66"/>
      <c r="C40" s="55"/>
      <c r="D40" s="58" t="str">
        <f>IFERROR(VLOOKUP(B40,INGREDIENTES!$A$2:$D$1482, 2, FALSE()), "")</f>
        <v/>
      </c>
      <c r="E40" s="59" t="str">
        <f>IFERROR(VLOOKUP(B40,INGREDIENTES!$A$2:$D$1482, 3, FALSE()), "")</f>
        <v/>
      </c>
      <c r="F40" s="62" t="str">
        <f t="shared" si="2"/>
        <v/>
      </c>
      <c r="J40" s="66"/>
      <c r="K40" s="55"/>
      <c r="L40" s="58" t="str">
        <f>IFERROR(VLOOKUP(J40,INGREDIENTES!$A$2:$D$1482, 2, FALSE()), "")</f>
        <v/>
      </c>
      <c r="M40" s="59" t="str">
        <f>IFERROR(VLOOKUP(J40,INGREDIENTES!$A$2:$D$1482, 3, FALSE()), "")</f>
        <v/>
      </c>
      <c r="N40" s="62" t="str">
        <f t="shared" si="3"/>
        <v/>
      </c>
    </row>
    <row r="41" spans="2:16" ht="20" customHeight="1" x14ac:dyDescent="0.45">
      <c r="B41" s="66"/>
      <c r="C41" s="55"/>
      <c r="D41" s="56" t="str">
        <f>IFERROR(VLOOKUP(B41,INGREDIENTES!$A$2:$D$1482, 2, FALSE()), "")</f>
        <v/>
      </c>
      <c r="E41" s="57" t="str">
        <f>IFERROR(VLOOKUP(B41,INGREDIENTES!$A$2:$D$1482, 3, FALSE()), "")</f>
        <v/>
      </c>
      <c r="F41" s="61" t="str">
        <f t="shared" si="2"/>
        <v/>
      </c>
      <c r="J41" s="66"/>
      <c r="K41" s="55"/>
      <c r="L41" s="56" t="str">
        <f>IFERROR(VLOOKUP(J41,INGREDIENTES!$A$2:$D$1482, 2, FALSE()), "")</f>
        <v/>
      </c>
      <c r="M41" s="57" t="str">
        <f>IFERROR(VLOOKUP(J41,INGREDIENTES!$A$2:$D$1482, 3, FALSE()), "")</f>
        <v/>
      </c>
      <c r="N41" s="61" t="str">
        <f t="shared" si="3"/>
        <v/>
      </c>
    </row>
    <row r="42" spans="2:16" ht="20" customHeight="1" x14ac:dyDescent="0.45">
      <c r="B42" s="66"/>
      <c r="C42" s="55"/>
      <c r="D42" s="58" t="str">
        <f>IFERROR(VLOOKUP(B42,INGREDIENTES!$A$2:$D$1482, 2, FALSE()), "")</f>
        <v/>
      </c>
      <c r="E42" s="59" t="str">
        <f>IFERROR(VLOOKUP(B42,INGREDIENTES!$A$2:$D$1482, 3, FALSE()), "")</f>
        <v/>
      </c>
      <c r="F42" s="62" t="str">
        <f t="shared" si="2"/>
        <v/>
      </c>
      <c r="J42" s="66"/>
      <c r="K42" s="55"/>
      <c r="L42" s="58" t="str">
        <f>IFERROR(VLOOKUP(J42,INGREDIENTES!$A$2:$D$1482, 2, FALSE()), "")</f>
        <v/>
      </c>
      <c r="M42" s="59" t="str">
        <f>IFERROR(VLOOKUP(J42,INGREDIENTES!$A$2:$D$1482, 3, FALSE()), "")</f>
        <v/>
      </c>
      <c r="N42" s="62" t="str">
        <f t="shared" si="3"/>
        <v/>
      </c>
    </row>
    <row r="43" spans="2:16" ht="20" customHeight="1" x14ac:dyDescent="0.45">
      <c r="B43" s="66"/>
      <c r="C43" s="55"/>
      <c r="D43" s="56" t="str">
        <f>IFERROR(VLOOKUP(B43,INGREDIENTES!$A$2:$D$1482, 2, FALSE()), "")</f>
        <v/>
      </c>
      <c r="E43" s="57" t="str">
        <f>IFERROR(VLOOKUP(B43,INGREDIENTES!$A$2:$D$1482, 3, FALSE()), "")</f>
        <v/>
      </c>
      <c r="F43" s="61" t="str">
        <f t="shared" si="2"/>
        <v/>
      </c>
      <c r="J43" s="66"/>
      <c r="K43" s="55"/>
      <c r="L43" s="56" t="str">
        <f>IFERROR(VLOOKUP(J43,INGREDIENTES!$A$2:$D$1482, 2, FALSE()), "")</f>
        <v/>
      </c>
      <c r="M43" s="57" t="str">
        <f>IFERROR(VLOOKUP(J43,INGREDIENTES!$A$2:$D$1482, 3, FALSE()), "")</f>
        <v/>
      </c>
      <c r="N43" s="61" t="str">
        <f t="shared" si="3"/>
        <v/>
      </c>
    </row>
    <row r="44" spans="2:16" ht="20" customHeight="1" x14ac:dyDescent="0.45">
      <c r="B44" s="66"/>
      <c r="C44" s="55"/>
      <c r="D44" s="58" t="str">
        <f>IFERROR(VLOOKUP(B44,INGREDIENTES!$A$2:$D$1482, 2, FALSE()), "")</f>
        <v/>
      </c>
      <c r="E44" s="59" t="str">
        <f>IFERROR(VLOOKUP(B44,INGREDIENTES!$A$2:$D$1482, 3, FALSE()), "")</f>
        <v/>
      </c>
      <c r="F44" s="62" t="str">
        <f t="shared" si="2"/>
        <v/>
      </c>
      <c r="J44" s="66"/>
      <c r="K44" s="55"/>
      <c r="L44" s="58" t="str">
        <f>IFERROR(VLOOKUP(J44,INGREDIENTES!$A$2:$D$1482, 2, FALSE()), "")</f>
        <v/>
      </c>
      <c r="M44" s="59" t="str">
        <f>IFERROR(VLOOKUP(J44,INGREDIENTES!$A$2:$D$1482, 3, FALSE()), "")</f>
        <v/>
      </c>
      <c r="N44" s="62" t="str">
        <f t="shared" si="3"/>
        <v/>
      </c>
    </row>
    <row r="45" spans="2:16" ht="20" customHeight="1" x14ac:dyDescent="0.45">
      <c r="B45" s="66"/>
      <c r="C45" s="55"/>
      <c r="D45" s="56" t="str">
        <f>IFERROR(VLOOKUP(B45,INGREDIENTES!$A$2:$D$1482, 2, FALSE()), "")</f>
        <v/>
      </c>
      <c r="E45" s="57" t="str">
        <f>IFERROR(VLOOKUP(B45,INGREDIENTES!$A$2:$D$1482, 3, FALSE()), "")</f>
        <v/>
      </c>
      <c r="F45" s="61" t="str">
        <f t="shared" si="2"/>
        <v/>
      </c>
      <c r="J45" s="66"/>
      <c r="K45" s="55"/>
      <c r="L45" s="56" t="str">
        <f>IFERROR(VLOOKUP(J45,INGREDIENTES!$A$2:$D$1482, 2, FALSE()), "")</f>
        <v/>
      </c>
      <c r="M45" s="57" t="str">
        <f>IFERROR(VLOOKUP(J45,INGREDIENTES!$A$2:$D$1482, 3, FALSE()), "")</f>
        <v/>
      </c>
      <c r="N45" s="61" t="str">
        <f t="shared" si="3"/>
        <v/>
      </c>
    </row>
    <row r="46" spans="2:16" ht="20" customHeight="1" x14ac:dyDescent="0.45">
      <c r="B46" s="66"/>
      <c r="C46" s="55"/>
      <c r="D46" s="58" t="str">
        <f>IFERROR(VLOOKUP(B46,INGREDIENTES!$A$2:$D$1482, 2, FALSE()), "")</f>
        <v/>
      </c>
      <c r="E46" s="59" t="str">
        <f>IFERROR(VLOOKUP(B46,INGREDIENTES!$A$2:$D$1482, 3, FALSE()), "")</f>
        <v/>
      </c>
      <c r="F46" s="62" t="str">
        <f t="shared" si="2"/>
        <v/>
      </c>
      <c r="J46" s="66"/>
      <c r="K46" s="55"/>
      <c r="L46" s="58" t="str">
        <f>IFERROR(VLOOKUP(J46,INGREDIENTES!$A$2:$D$1482, 2, FALSE()), "")</f>
        <v/>
      </c>
      <c r="M46" s="59" t="str">
        <f>IFERROR(VLOOKUP(J46,INGREDIENTES!$A$2:$D$1482, 3, FALSE()), "")</f>
        <v/>
      </c>
      <c r="N46" s="62" t="str">
        <f t="shared" si="3"/>
        <v/>
      </c>
    </row>
    <row r="48" spans="2:16" ht="20" customHeight="1" x14ac:dyDescent="0.45">
      <c r="B48" s="85" t="s">
        <v>6</v>
      </c>
      <c r="C48" s="86"/>
      <c r="D48" s="86"/>
      <c r="E48" s="86"/>
      <c r="F48" s="87"/>
      <c r="G48" s="5"/>
      <c r="H48" s="11" t="s">
        <v>14</v>
      </c>
      <c r="I48" s="5"/>
      <c r="J48" s="85" t="s">
        <v>6</v>
      </c>
      <c r="K48" s="86"/>
      <c r="L48" s="86"/>
      <c r="M48" s="86"/>
      <c r="N48" s="87"/>
      <c r="O48" s="5"/>
      <c r="P48" s="11" t="s">
        <v>14</v>
      </c>
    </row>
    <row r="49" spans="2:16" ht="20" customHeight="1" thickBot="1" x14ac:dyDescent="0.5">
      <c r="B49" s="88"/>
      <c r="C49" s="89"/>
      <c r="D49" s="89"/>
      <c r="E49" s="89"/>
      <c r="F49" s="90"/>
      <c r="H49" s="81">
        <f>SUM(F50:F69)</f>
        <v>0</v>
      </c>
      <c r="I49" s="5"/>
      <c r="J49" s="88"/>
      <c r="K49" s="89"/>
      <c r="L49" s="89"/>
      <c r="M49" s="89"/>
      <c r="N49" s="90"/>
      <c r="P49" s="81">
        <f>SUM(N50:N69)</f>
        <v>0</v>
      </c>
    </row>
    <row r="50" spans="2:16" ht="20" customHeight="1" thickBot="1" x14ac:dyDescent="0.5">
      <c r="B50" s="32" t="s">
        <v>9</v>
      </c>
      <c r="C50" s="33" t="s">
        <v>10</v>
      </c>
      <c r="D50" s="33" t="s">
        <v>11</v>
      </c>
      <c r="E50" s="33" t="s">
        <v>12</v>
      </c>
      <c r="F50" s="34" t="s">
        <v>13</v>
      </c>
      <c r="H50" s="82"/>
      <c r="J50" s="32" t="s">
        <v>9</v>
      </c>
      <c r="K50" s="33" t="s">
        <v>10</v>
      </c>
      <c r="L50" s="33" t="s">
        <v>11</v>
      </c>
      <c r="M50" s="33" t="s">
        <v>12</v>
      </c>
      <c r="N50" s="34" t="s">
        <v>13</v>
      </c>
      <c r="P50" s="82"/>
    </row>
    <row r="51" spans="2:16" ht="20" customHeight="1" x14ac:dyDescent="0.45">
      <c r="B51" s="67"/>
      <c r="C51" s="52"/>
      <c r="D51" s="53" t="str">
        <f>IFERROR(VLOOKUP(B51,INGREDIENTES!$A$2:$D$1482, 2, FALSE()), "")</f>
        <v/>
      </c>
      <c r="E51" s="54" t="str">
        <f>IFERROR(VLOOKUP(B51,INGREDIENTES!$A$2:$D$1482, 3, FALSE()), "")</f>
        <v/>
      </c>
      <c r="F51" s="60" t="str">
        <f t="shared" ref="F51:F69" si="4">IFERROR(C51*E51, "")</f>
        <v/>
      </c>
      <c r="J51" s="67"/>
      <c r="K51" s="52"/>
      <c r="L51" s="53" t="str">
        <f>IFERROR(VLOOKUP(J51,INGREDIENTES!$A$2:$D$1482, 2, FALSE()), "")</f>
        <v/>
      </c>
      <c r="M51" s="54" t="str">
        <f>IFERROR(VLOOKUP(J51,INGREDIENTES!$A$2:$D$1482, 3, FALSE()), "")</f>
        <v/>
      </c>
      <c r="N51" s="60" t="str">
        <f t="shared" ref="N51:N69" si="5">IFERROR(K51*M51, "")</f>
        <v/>
      </c>
    </row>
    <row r="52" spans="2:16" ht="20" customHeight="1" x14ac:dyDescent="0.45">
      <c r="B52" s="66"/>
      <c r="C52" s="55"/>
      <c r="D52" s="56" t="str">
        <f>IFERROR(VLOOKUP(B52,INGREDIENTES!$A$2:$D$1482, 2, FALSE()), "")</f>
        <v/>
      </c>
      <c r="E52" s="57" t="str">
        <f>IFERROR(VLOOKUP(B52,INGREDIENTES!$A$2:$D$1482, 3, FALSE()), "")</f>
        <v/>
      </c>
      <c r="F52" s="61" t="str">
        <f t="shared" si="4"/>
        <v/>
      </c>
      <c r="H52" s="11" t="s">
        <v>15</v>
      </c>
      <c r="J52" s="66"/>
      <c r="K52" s="55"/>
      <c r="L52" s="56" t="str">
        <f>IFERROR(VLOOKUP(J52,INGREDIENTES!$A$2:$D$1482, 2, FALSE()), "")</f>
        <v/>
      </c>
      <c r="M52" s="57" t="str">
        <f>IFERROR(VLOOKUP(J52,INGREDIENTES!$A$2:$D$1482, 3, FALSE()), "")</f>
        <v/>
      </c>
      <c r="N52" s="61" t="str">
        <f t="shared" si="5"/>
        <v/>
      </c>
      <c r="P52" s="11" t="s">
        <v>15</v>
      </c>
    </row>
    <row r="53" spans="2:16" ht="20" customHeight="1" x14ac:dyDescent="0.45">
      <c r="B53" s="66"/>
      <c r="C53" s="55"/>
      <c r="D53" s="58" t="str">
        <f>IFERROR(VLOOKUP(B53,INGREDIENTES!$A$2:$D$1482, 2, FALSE()), "")</f>
        <v/>
      </c>
      <c r="E53" s="59" t="str">
        <f>IFERROR(VLOOKUP(B53,INGREDIENTES!$A$2:$D$1482, 3, FALSE()), "")</f>
        <v/>
      </c>
      <c r="F53" s="62" t="str">
        <f t="shared" si="4"/>
        <v/>
      </c>
      <c r="H53" s="68" t="s">
        <v>7</v>
      </c>
      <c r="J53" s="66"/>
      <c r="K53" s="55"/>
      <c r="L53" s="58" t="str">
        <f>IFERROR(VLOOKUP(J53,INGREDIENTES!$A$2:$D$1482, 2, FALSE()), "")</f>
        <v/>
      </c>
      <c r="M53" s="59" t="str">
        <f>IFERROR(VLOOKUP(J53,INGREDIENTES!$A$2:$D$1482, 3, FALSE()), "")</f>
        <v/>
      </c>
      <c r="N53" s="62" t="str">
        <f t="shared" si="5"/>
        <v/>
      </c>
      <c r="P53" s="68" t="s">
        <v>7</v>
      </c>
    </row>
    <row r="54" spans="2:16" ht="20" customHeight="1" x14ac:dyDescent="0.45">
      <c r="B54" s="66"/>
      <c r="C54" s="55"/>
      <c r="D54" s="56" t="str">
        <f>IFERROR(VLOOKUP(B54,INGREDIENTES!$A$2:$D$1482, 2, FALSE()), "")</f>
        <v/>
      </c>
      <c r="E54" s="57" t="str">
        <f>IFERROR(VLOOKUP(B54,INGREDIENTES!$A$2:$D$1482, 3, FALSE()), "")</f>
        <v/>
      </c>
      <c r="F54" s="61" t="str">
        <f t="shared" si="4"/>
        <v/>
      </c>
      <c r="H54" s="83" t="s">
        <v>20</v>
      </c>
      <c r="J54" s="66"/>
      <c r="K54" s="55"/>
      <c r="L54" s="56" t="str">
        <f>IFERROR(VLOOKUP(J54,INGREDIENTES!$A$2:$D$1482, 2, FALSE()), "")</f>
        <v/>
      </c>
      <c r="M54" s="57" t="str">
        <f>IFERROR(VLOOKUP(J54,INGREDIENTES!$A$2:$D$1482, 3, FALSE()), "")</f>
        <v/>
      </c>
      <c r="N54" s="61" t="str">
        <f t="shared" si="5"/>
        <v/>
      </c>
      <c r="P54" s="83" t="s">
        <v>20</v>
      </c>
    </row>
    <row r="55" spans="2:16" ht="20" customHeight="1" x14ac:dyDescent="0.45">
      <c r="B55" s="66"/>
      <c r="C55" s="55"/>
      <c r="D55" s="58" t="str">
        <f>IFERROR(VLOOKUP(B55,INGREDIENTES!$A$2:$D$1482, 2, FALSE()), "")</f>
        <v/>
      </c>
      <c r="E55" s="59" t="str">
        <f>IFERROR(VLOOKUP(B55,INGREDIENTES!$A$2:$D$1482, 3, FALSE()), "")</f>
        <v/>
      </c>
      <c r="F55" s="62" t="str">
        <f t="shared" si="4"/>
        <v/>
      </c>
      <c r="H55" s="84"/>
      <c r="J55" s="66"/>
      <c r="K55" s="55"/>
      <c r="L55" s="58" t="str">
        <f>IFERROR(VLOOKUP(J55,INGREDIENTES!$A$2:$D$1482, 2, FALSE()), "")</f>
        <v/>
      </c>
      <c r="M55" s="59" t="str">
        <f>IFERROR(VLOOKUP(J55,INGREDIENTES!$A$2:$D$1482, 3, FALSE()), "")</f>
        <v/>
      </c>
      <c r="N55" s="62" t="str">
        <f t="shared" si="5"/>
        <v/>
      </c>
      <c r="P55" s="84"/>
    </row>
    <row r="56" spans="2:16" ht="20" customHeight="1" x14ac:dyDescent="0.45">
      <c r="B56" s="66"/>
      <c r="C56" s="55"/>
      <c r="D56" s="56" t="str">
        <f>IFERROR(VLOOKUP(B56,INGREDIENTES!$A$2:$D$1482, 2, FALSE()), "")</f>
        <v/>
      </c>
      <c r="E56" s="57" t="str">
        <f>IFERROR(VLOOKUP(B56,INGREDIENTES!$A$2:$D$1482, 3, FALSE()), "")</f>
        <v/>
      </c>
      <c r="F56" s="61" t="str">
        <f t="shared" si="4"/>
        <v/>
      </c>
      <c r="J56" s="66"/>
      <c r="K56" s="55"/>
      <c r="L56" s="56" t="str">
        <f>IFERROR(VLOOKUP(J56,INGREDIENTES!$A$2:$D$1482, 2, FALSE()), "")</f>
        <v/>
      </c>
      <c r="M56" s="57" t="str">
        <f>IFERROR(VLOOKUP(J56,INGREDIENTES!$A$2:$D$1482, 3, FALSE()), "")</f>
        <v/>
      </c>
      <c r="N56" s="61" t="str">
        <f t="shared" si="5"/>
        <v/>
      </c>
    </row>
    <row r="57" spans="2:16" ht="20" customHeight="1" x14ac:dyDescent="0.45">
      <c r="B57" s="66"/>
      <c r="C57" s="55"/>
      <c r="D57" s="58" t="str">
        <f>IFERROR(VLOOKUP(B57,INGREDIENTES!$A$2:$D$1482, 2, FALSE()), "")</f>
        <v/>
      </c>
      <c r="E57" s="59" t="str">
        <f>IFERROR(VLOOKUP(B57,INGREDIENTES!$A$2:$D$1482, 3, FALSE()), "")</f>
        <v/>
      </c>
      <c r="F57" s="62" t="str">
        <f t="shared" si="4"/>
        <v/>
      </c>
      <c r="H57" s="11" t="s">
        <v>16</v>
      </c>
      <c r="J57" s="66"/>
      <c r="K57" s="55"/>
      <c r="L57" s="58" t="str">
        <f>IFERROR(VLOOKUP(J57,INGREDIENTES!$A$2:$D$1482, 2, FALSE()), "")</f>
        <v/>
      </c>
      <c r="M57" s="59" t="str">
        <f>IFERROR(VLOOKUP(J57,INGREDIENTES!$A$2:$D$1482, 3, FALSE()), "")</f>
        <v/>
      </c>
      <c r="N57" s="62" t="str">
        <f t="shared" si="5"/>
        <v/>
      </c>
      <c r="P57" s="11" t="s">
        <v>16</v>
      </c>
    </row>
    <row r="58" spans="2:16" ht="20" customHeight="1" x14ac:dyDescent="0.45">
      <c r="B58" s="66"/>
      <c r="C58" s="55"/>
      <c r="D58" s="56" t="str">
        <f>IFERROR(VLOOKUP(B58,INGREDIENTES!$A$2:$D$1482, 2, FALSE()), "")</f>
        <v/>
      </c>
      <c r="E58" s="57" t="str">
        <f>IFERROR(VLOOKUP(B58,INGREDIENTES!$A$2:$D$1482, 3, FALSE()), "")</f>
        <v/>
      </c>
      <c r="F58" s="61" t="str">
        <f t="shared" si="4"/>
        <v/>
      </c>
      <c r="H58" s="37" t="str">
        <f>H53</f>
        <v>▼  Elige unidad</v>
      </c>
      <c r="J58" s="66"/>
      <c r="K58" s="55"/>
      <c r="L58" s="56" t="str">
        <f>IFERROR(VLOOKUP(J58,INGREDIENTES!$A$2:$D$1482, 2, FALSE()), "")</f>
        <v/>
      </c>
      <c r="M58" s="57" t="str">
        <f>IFERROR(VLOOKUP(J58,INGREDIENTES!$A$2:$D$1482, 3, FALSE()), "")</f>
        <v/>
      </c>
      <c r="N58" s="61" t="str">
        <f t="shared" si="5"/>
        <v/>
      </c>
      <c r="P58" s="37" t="str">
        <f>P53</f>
        <v>▼  Elige unidad</v>
      </c>
    </row>
    <row r="59" spans="2:16" ht="20" customHeight="1" x14ac:dyDescent="0.45">
      <c r="B59" s="66"/>
      <c r="C59" s="55"/>
      <c r="D59" s="58" t="str">
        <f>IFERROR(VLOOKUP(B59,INGREDIENTES!$A$2:$D$1482, 2, FALSE()), "")</f>
        <v/>
      </c>
      <c r="E59" s="59" t="str">
        <f>IFERROR(VLOOKUP(B59,INGREDIENTES!$A$2:$D$1482, 3, FALSE()), "")</f>
        <v/>
      </c>
      <c r="F59" s="62" t="str">
        <f t="shared" si="4"/>
        <v/>
      </c>
      <c r="H59" s="81" t="str">
        <f>IFERROR(H49/H54, " ")</f>
        <v xml:space="preserve"> </v>
      </c>
      <c r="J59" s="66"/>
      <c r="K59" s="55"/>
      <c r="L59" s="58" t="str">
        <f>IFERROR(VLOOKUP(J59,INGREDIENTES!$A$2:$D$1482, 2, FALSE()), "")</f>
        <v/>
      </c>
      <c r="M59" s="59" t="str">
        <f>IFERROR(VLOOKUP(J59,INGREDIENTES!$A$2:$D$1482, 3, FALSE()), "")</f>
        <v/>
      </c>
      <c r="N59" s="62" t="str">
        <f t="shared" si="5"/>
        <v/>
      </c>
      <c r="P59" s="81" t="str">
        <f>IFERROR(P49/P54, " ")</f>
        <v xml:space="preserve"> </v>
      </c>
    </row>
    <row r="60" spans="2:16" ht="20" customHeight="1" x14ac:dyDescent="0.45">
      <c r="B60" s="66"/>
      <c r="C60" s="55"/>
      <c r="D60" s="56" t="str">
        <f>IFERROR(VLOOKUP(B60,INGREDIENTES!$A$2:$D$1482, 2, FALSE()), "")</f>
        <v/>
      </c>
      <c r="E60" s="57" t="str">
        <f>IFERROR(VLOOKUP(B60,INGREDIENTES!$A$2:$D$1482, 3, FALSE()), "")</f>
        <v/>
      </c>
      <c r="F60" s="61" t="str">
        <f t="shared" si="4"/>
        <v/>
      </c>
      <c r="H60" s="82"/>
      <c r="J60" s="66"/>
      <c r="K60" s="55"/>
      <c r="L60" s="56" t="str">
        <f>IFERROR(VLOOKUP(J60,INGREDIENTES!$A$2:$D$1482, 2, FALSE()), "")</f>
        <v/>
      </c>
      <c r="M60" s="57" t="str">
        <f>IFERROR(VLOOKUP(J60,INGREDIENTES!$A$2:$D$1482, 3, FALSE()), "")</f>
        <v/>
      </c>
      <c r="N60" s="61" t="str">
        <f t="shared" si="5"/>
        <v/>
      </c>
      <c r="P60" s="82"/>
    </row>
    <row r="61" spans="2:16" ht="20" customHeight="1" x14ac:dyDescent="0.45">
      <c r="B61" s="66"/>
      <c r="C61" s="55"/>
      <c r="D61" s="58" t="str">
        <f>IFERROR(VLOOKUP(B61,INGREDIENTES!$A$2:$D$1482, 2, FALSE()), "")</f>
        <v/>
      </c>
      <c r="E61" s="59" t="str">
        <f>IFERROR(VLOOKUP(B61,INGREDIENTES!$A$2:$D$1482, 3, FALSE()), "")</f>
        <v/>
      </c>
      <c r="F61" s="62" t="str">
        <f t="shared" si="4"/>
        <v/>
      </c>
      <c r="J61" s="66"/>
      <c r="K61" s="55"/>
      <c r="L61" s="58" t="str">
        <f>IFERROR(VLOOKUP(J61,INGREDIENTES!$A$2:$D$1482, 2, FALSE()), "")</f>
        <v/>
      </c>
      <c r="M61" s="59" t="str">
        <f>IFERROR(VLOOKUP(J61,INGREDIENTES!$A$2:$D$1482, 3, FALSE()), "")</f>
        <v/>
      </c>
      <c r="N61" s="62" t="str">
        <f t="shared" si="5"/>
        <v/>
      </c>
    </row>
    <row r="62" spans="2:16" ht="20" customHeight="1" x14ac:dyDescent="0.45">
      <c r="B62" s="66"/>
      <c r="C62" s="55"/>
      <c r="D62" s="56" t="str">
        <f>IFERROR(VLOOKUP(B62,INGREDIENTES!$A$2:$D$1482, 2, FALSE()), "")</f>
        <v/>
      </c>
      <c r="E62" s="57" t="str">
        <f>IFERROR(VLOOKUP(B62,INGREDIENTES!$A$2:$D$1482, 3, FALSE()), "")</f>
        <v/>
      </c>
      <c r="F62" s="61" t="str">
        <f t="shared" si="4"/>
        <v/>
      </c>
      <c r="J62" s="66"/>
      <c r="K62" s="55"/>
      <c r="L62" s="56" t="str">
        <f>IFERROR(VLOOKUP(J62,INGREDIENTES!$A$2:$D$1482, 2, FALSE()), "")</f>
        <v/>
      </c>
      <c r="M62" s="57" t="str">
        <f>IFERROR(VLOOKUP(J62,INGREDIENTES!$A$2:$D$1482, 3, FALSE()), "")</f>
        <v/>
      </c>
      <c r="N62" s="61" t="str">
        <f t="shared" si="5"/>
        <v/>
      </c>
    </row>
    <row r="63" spans="2:16" ht="20" customHeight="1" x14ac:dyDescent="0.45">
      <c r="B63" s="66"/>
      <c r="C63" s="55"/>
      <c r="D63" s="58" t="str">
        <f>IFERROR(VLOOKUP(B63,INGREDIENTES!$A$2:$D$1482, 2, FALSE()), "")</f>
        <v/>
      </c>
      <c r="E63" s="59" t="str">
        <f>IFERROR(VLOOKUP(B63,INGREDIENTES!$A$2:$D$1482, 3, FALSE()), "")</f>
        <v/>
      </c>
      <c r="F63" s="62" t="str">
        <f t="shared" si="4"/>
        <v/>
      </c>
      <c r="J63" s="66"/>
      <c r="K63" s="55"/>
      <c r="L63" s="58" t="str">
        <f>IFERROR(VLOOKUP(J63,INGREDIENTES!$A$2:$D$1482, 2, FALSE()), "")</f>
        <v/>
      </c>
      <c r="M63" s="59" t="str">
        <f>IFERROR(VLOOKUP(J63,INGREDIENTES!$A$2:$D$1482, 3, FALSE()), "")</f>
        <v/>
      </c>
      <c r="N63" s="62" t="str">
        <f t="shared" si="5"/>
        <v/>
      </c>
    </row>
    <row r="64" spans="2:16" ht="20" customHeight="1" x14ac:dyDescent="0.45">
      <c r="B64" s="66"/>
      <c r="C64" s="55"/>
      <c r="D64" s="56" t="str">
        <f>IFERROR(VLOOKUP(B64,INGREDIENTES!$A$2:$D$1482, 2, FALSE()), "")</f>
        <v/>
      </c>
      <c r="E64" s="57" t="str">
        <f>IFERROR(VLOOKUP(B64,INGREDIENTES!$A$2:$D$1482, 3, FALSE()), "")</f>
        <v/>
      </c>
      <c r="F64" s="61" t="str">
        <f t="shared" si="4"/>
        <v/>
      </c>
      <c r="J64" s="66"/>
      <c r="K64" s="55"/>
      <c r="L64" s="56" t="str">
        <f>IFERROR(VLOOKUP(J64,INGREDIENTES!$A$2:$D$1482, 2, FALSE()), "")</f>
        <v/>
      </c>
      <c r="M64" s="57" t="str">
        <f>IFERROR(VLOOKUP(J64,INGREDIENTES!$A$2:$D$1482, 3, FALSE()), "")</f>
        <v/>
      </c>
      <c r="N64" s="61" t="str">
        <f t="shared" si="5"/>
        <v/>
      </c>
    </row>
    <row r="65" spans="2:16" ht="20" customHeight="1" x14ac:dyDescent="0.45">
      <c r="B65" s="66"/>
      <c r="C65" s="55"/>
      <c r="D65" s="58" t="str">
        <f>IFERROR(VLOOKUP(B65,INGREDIENTES!$A$2:$D$1482, 2, FALSE()), "")</f>
        <v/>
      </c>
      <c r="E65" s="59" t="str">
        <f>IFERROR(VLOOKUP(B65,INGREDIENTES!$A$2:$D$1482, 3, FALSE()), "")</f>
        <v/>
      </c>
      <c r="F65" s="62" t="str">
        <f t="shared" si="4"/>
        <v/>
      </c>
      <c r="J65" s="66"/>
      <c r="K65" s="55"/>
      <c r="L65" s="58" t="str">
        <f>IFERROR(VLOOKUP(J65,INGREDIENTES!$A$2:$D$1482, 2, FALSE()), "")</f>
        <v/>
      </c>
      <c r="M65" s="59" t="str">
        <f>IFERROR(VLOOKUP(J65,INGREDIENTES!$A$2:$D$1482, 3, FALSE()), "")</f>
        <v/>
      </c>
      <c r="N65" s="62" t="str">
        <f t="shared" si="5"/>
        <v/>
      </c>
    </row>
    <row r="66" spans="2:16" ht="20" customHeight="1" x14ac:dyDescent="0.45">
      <c r="B66" s="66"/>
      <c r="C66" s="55"/>
      <c r="D66" s="56" t="str">
        <f>IFERROR(VLOOKUP(B66,INGREDIENTES!$A$2:$D$1482, 2, FALSE()), "")</f>
        <v/>
      </c>
      <c r="E66" s="57" t="str">
        <f>IFERROR(VLOOKUP(B66,INGREDIENTES!$A$2:$D$1482, 3, FALSE()), "")</f>
        <v/>
      </c>
      <c r="F66" s="61" t="str">
        <f t="shared" si="4"/>
        <v/>
      </c>
      <c r="J66" s="66"/>
      <c r="K66" s="55"/>
      <c r="L66" s="56" t="str">
        <f>IFERROR(VLOOKUP(J66,INGREDIENTES!$A$2:$D$1482, 2, FALSE()), "")</f>
        <v/>
      </c>
      <c r="M66" s="57" t="str">
        <f>IFERROR(VLOOKUP(J66,INGREDIENTES!$A$2:$D$1482, 3, FALSE()), "")</f>
        <v/>
      </c>
      <c r="N66" s="61" t="str">
        <f t="shared" si="5"/>
        <v/>
      </c>
    </row>
    <row r="67" spans="2:16" ht="20" customHeight="1" x14ac:dyDescent="0.45">
      <c r="B67" s="66"/>
      <c r="C67" s="55"/>
      <c r="D67" s="58" t="str">
        <f>IFERROR(VLOOKUP(B67,INGREDIENTES!$A$2:$D$1482, 2, FALSE()), "")</f>
        <v/>
      </c>
      <c r="E67" s="59" t="str">
        <f>IFERROR(VLOOKUP(B67,INGREDIENTES!$A$2:$D$1482, 3, FALSE()), "")</f>
        <v/>
      </c>
      <c r="F67" s="62" t="str">
        <f t="shared" si="4"/>
        <v/>
      </c>
      <c r="J67" s="66"/>
      <c r="K67" s="55"/>
      <c r="L67" s="58" t="str">
        <f>IFERROR(VLOOKUP(J67,INGREDIENTES!$A$2:$D$1482, 2, FALSE()), "")</f>
        <v/>
      </c>
      <c r="M67" s="59" t="str">
        <f>IFERROR(VLOOKUP(J67,INGREDIENTES!$A$2:$D$1482, 3, FALSE()), "")</f>
        <v/>
      </c>
      <c r="N67" s="62" t="str">
        <f t="shared" si="5"/>
        <v/>
      </c>
    </row>
    <row r="68" spans="2:16" ht="20" customHeight="1" x14ac:dyDescent="0.45">
      <c r="B68" s="66"/>
      <c r="C68" s="55"/>
      <c r="D68" s="56" t="str">
        <f>IFERROR(VLOOKUP(B68,INGREDIENTES!$A$2:$D$1482, 2, FALSE()), "")</f>
        <v/>
      </c>
      <c r="E68" s="57" t="str">
        <f>IFERROR(VLOOKUP(B68,INGREDIENTES!$A$2:$D$1482, 3, FALSE()), "")</f>
        <v/>
      </c>
      <c r="F68" s="61" t="str">
        <f t="shared" si="4"/>
        <v/>
      </c>
      <c r="J68" s="66"/>
      <c r="K68" s="55"/>
      <c r="L68" s="56" t="str">
        <f>IFERROR(VLOOKUP(J68,INGREDIENTES!$A$2:$D$1482, 2, FALSE()), "")</f>
        <v/>
      </c>
      <c r="M68" s="57" t="str">
        <f>IFERROR(VLOOKUP(J68,INGREDIENTES!$A$2:$D$1482, 3, FALSE()), "")</f>
        <v/>
      </c>
      <c r="N68" s="61" t="str">
        <f t="shared" si="5"/>
        <v/>
      </c>
    </row>
    <row r="69" spans="2:16" ht="20" customHeight="1" x14ac:dyDescent="0.45">
      <c r="B69" s="66"/>
      <c r="C69" s="55"/>
      <c r="D69" s="58" t="str">
        <f>IFERROR(VLOOKUP(B69,INGREDIENTES!$A$2:$D$1482, 2, FALSE()), "")</f>
        <v/>
      </c>
      <c r="E69" s="59" t="str">
        <f>IFERROR(VLOOKUP(B69,INGREDIENTES!$A$2:$D$1482, 3, FALSE()), "")</f>
        <v/>
      </c>
      <c r="F69" s="62" t="str">
        <f t="shared" si="4"/>
        <v/>
      </c>
      <c r="J69" s="66"/>
      <c r="K69" s="55"/>
      <c r="L69" s="58" t="str">
        <f>IFERROR(VLOOKUP(J69,INGREDIENTES!$A$2:$D$1482, 2, FALSE()), "")</f>
        <v/>
      </c>
      <c r="M69" s="59" t="str">
        <f>IFERROR(VLOOKUP(J69,INGREDIENTES!$A$2:$D$1482, 3, FALSE()), "")</f>
        <v/>
      </c>
      <c r="N69" s="62" t="str">
        <f t="shared" si="5"/>
        <v/>
      </c>
    </row>
    <row r="71" spans="2:16" ht="20" customHeight="1" x14ac:dyDescent="0.45">
      <c r="B71" s="85" t="s">
        <v>6</v>
      </c>
      <c r="C71" s="86"/>
      <c r="D71" s="86"/>
      <c r="E71" s="86"/>
      <c r="F71" s="87"/>
      <c r="G71" s="5"/>
      <c r="H71" s="11" t="s">
        <v>14</v>
      </c>
      <c r="I71" s="5"/>
      <c r="J71" s="85" t="s">
        <v>6</v>
      </c>
      <c r="K71" s="86"/>
      <c r="L71" s="86"/>
      <c r="M71" s="86"/>
      <c r="N71" s="87"/>
      <c r="O71" s="5"/>
      <c r="P71" s="11" t="s">
        <v>14</v>
      </c>
    </row>
    <row r="72" spans="2:16" ht="20" customHeight="1" thickBot="1" x14ac:dyDescent="0.5">
      <c r="B72" s="88"/>
      <c r="C72" s="89"/>
      <c r="D72" s="89"/>
      <c r="E72" s="89"/>
      <c r="F72" s="90"/>
      <c r="H72" s="81">
        <f>SUM(F73:F92)</f>
        <v>0</v>
      </c>
      <c r="I72" s="5"/>
      <c r="J72" s="88"/>
      <c r="K72" s="89"/>
      <c r="L72" s="89"/>
      <c r="M72" s="89"/>
      <c r="N72" s="90"/>
      <c r="P72" s="81">
        <f>SUM(N73:N92)</f>
        <v>0</v>
      </c>
    </row>
    <row r="73" spans="2:16" ht="20" customHeight="1" thickBot="1" x14ac:dyDescent="0.5">
      <c r="B73" s="32" t="s">
        <v>9</v>
      </c>
      <c r="C73" s="33" t="s">
        <v>10</v>
      </c>
      <c r="D73" s="33" t="s">
        <v>11</v>
      </c>
      <c r="E73" s="33" t="s">
        <v>12</v>
      </c>
      <c r="F73" s="34" t="s">
        <v>13</v>
      </c>
      <c r="H73" s="82"/>
      <c r="J73" s="32" t="s">
        <v>9</v>
      </c>
      <c r="K73" s="33" t="s">
        <v>10</v>
      </c>
      <c r="L73" s="33" t="s">
        <v>11</v>
      </c>
      <c r="M73" s="33" t="s">
        <v>12</v>
      </c>
      <c r="N73" s="34" t="s">
        <v>13</v>
      </c>
      <c r="P73" s="82"/>
    </row>
    <row r="74" spans="2:16" ht="20" customHeight="1" x14ac:dyDescent="0.45">
      <c r="B74" s="67"/>
      <c r="C74" s="52"/>
      <c r="D74" s="53" t="str">
        <f>IFERROR(VLOOKUP(B74,INGREDIENTES!$A$2:$D$1482, 2, FALSE()), "")</f>
        <v/>
      </c>
      <c r="E74" s="54" t="str">
        <f>IFERROR(VLOOKUP(B74,INGREDIENTES!$A$2:$D$1482, 3, FALSE()), "")</f>
        <v/>
      </c>
      <c r="F74" s="60" t="str">
        <f t="shared" ref="F74:F92" si="6">IFERROR(C74*E74, "")</f>
        <v/>
      </c>
      <c r="J74" s="67"/>
      <c r="K74" s="52"/>
      <c r="L74" s="53" t="str">
        <f>IFERROR(VLOOKUP(J74,INGREDIENTES!$A$2:$D$1482, 2, FALSE()), "")</f>
        <v/>
      </c>
      <c r="M74" s="54" t="str">
        <f>IFERROR(VLOOKUP(J74,INGREDIENTES!$A$2:$D$1482, 3, FALSE()), "")</f>
        <v/>
      </c>
      <c r="N74" s="60" t="str">
        <f t="shared" ref="N74:N92" si="7">IFERROR(K74*M74, "")</f>
        <v/>
      </c>
    </row>
    <row r="75" spans="2:16" ht="20" customHeight="1" x14ac:dyDescent="0.45">
      <c r="B75" s="66"/>
      <c r="C75" s="55"/>
      <c r="D75" s="56" t="str">
        <f>IFERROR(VLOOKUP(B75,INGREDIENTES!$A$2:$D$1482, 2, FALSE()), "")</f>
        <v/>
      </c>
      <c r="E75" s="57" t="str">
        <f>IFERROR(VLOOKUP(B75,INGREDIENTES!$A$2:$D$1482, 3, FALSE()), "")</f>
        <v/>
      </c>
      <c r="F75" s="61" t="str">
        <f t="shared" si="6"/>
        <v/>
      </c>
      <c r="H75" s="11" t="s">
        <v>15</v>
      </c>
      <c r="J75" s="66"/>
      <c r="K75" s="55"/>
      <c r="L75" s="56" t="str">
        <f>IFERROR(VLOOKUP(J75,INGREDIENTES!$A$2:$D$1482, 2, FALSE()), "")</f>
        <v/>
      </c>
      <c r="M75" s="57" t="str">
        <f>IFERROR(VLOOKUP(J75,INGREDIENTES!$A$2:$D$1482, 3, FALSE()), "")</f>
        <v/>
      </c>
      <c r="N75" s="61" t="str">
        <f t="shared" si="7"/>
        <v/>
      </c>
      <c r="P75" s="11" t="s">
        <v>15</v>
      </c>
    </row>
    <row r="76" spans="2:16" ht="20" customHeight="1" x14ac:dyDescent="0.45">
      <c r="B76" s="66"/>
      <c r="C76" s="55"/>
      <c r="D76" s="58" t="str">
        <f>IFERROR(VLOOKUP(B76,INGREDIENTES!$A$2:$D$1482, 2, FALSE()), "")</f>
        <v/>
      </c>
      <c r="E76" s="59" t="str">
        <f>IFERROR(VLOOKUP(B76,INGREDIENTES!$A$2:$D$1482, 3, FALSE()), "")</f>
        <v/>
      </c>
      <c r="F76" s="62" t="str">
        <f t="shared" si="6"/>
        <v/>
      </c>
      <c r="H76" s="68" t="s">
        <v>7</v>
      </c>
      <c r="J76" s="66"/>
      <c r="K76" s="55"/>
      <c r="L76" s="58" t="str">
        <f>IFERROR(VLOOKUP(J76,INGREDIENTES!$A$2:$D$1482, 2, FALSE()), "")</f>
        <v/>
      </c>
      <c r="M76" s="59" t="str">
        <f>IFERROR(VLOOKUP(J76,INGREDIENTES!$A$2:$D$1482, 3, FALSE()), "")</f>
        <v/>
      </c>
      <c r="N76" s="62" t="str">
        <f t="shared" si="7"/>
        <v/>
      </c>
      <c r="P76" s="68" t="s">
        <v>7</v>
      </c>
    </row>
    <row r="77" spans="2:16" ht="20" customHeight="1" x14ac:dyDescent="0.45">
      <c r="B77" s="66"/>
      <c r="C77" s="55"/>
      <c r="D77" s="56" t="str">
        <f>IFERROR(VLOOKUP(B77,INGREDIENTES!$A$2:$D$1482, 2, FALSE()), "")</f>
        <v/>
      </c>
      <c r="E77" s="57" t="str">
        <f>IFERROR(VLOOKUP(B77,INGREDIENTES!$A$2:$D$1482, 3, FALSE()), "")</f>
        <v/>
      </c>
      <c r="F77" s="61" t="str">
        <f t="shared" si="6"/>
        <v/>
      </c>
      <c r="H77" s="83" t="s">
        <v>20</v>
      </c>
      <c r="J77" s="66"/>
      <c r="K77" s="55"/>
      <c r="L77" s="56" t="str">
        <f>IFERROR(VLOOKUP(J77,INGREDIENTES!$A$2:$D$1482, 2, FALSE()), "")</f>
        <v/>
      </c>
      <c r="M77" s="57" t="str">
        <f>IFERROR(VLOOKUP(J77,INGREDIENTES!$A$2:$D$1482, 3, FALSE()), "")</f>
        <v/>
      </c>
      <c r="N77" s="61" t="str">
        <f t="shared" si="7"/>
        <v/>
      </c>
      <c r="P77" s="83" t="s">
        <v>20</v>
      </c>
    </row>
    <row r="78" spans="2:16" ht="20" customHeight="1" x14ac:dyDescent="0.45">
      <c r="B78" s="66"/>
      <c r="C78" s="55"/>
      <c r="D78" s="58" t="str">
        <f>IFERROR(VLOOKUP(B78,INGREDIENTES!$A$2:$D$1482, 2, FALSE()), "")</f>
        <v/>
      </c>
      <c r="E78" s="59" t="str">
        <f>IFERROR(VLOOKUP(B78,INGREDIENTES!$A$2:$D$1482, 3, FALSE()), "")</f>
        <v/>
      </c>
      <c r="F78" s="62" t="str">
        <f t="shared" si="6"/>
        <v/>
      </c>
      <c r="H78" s="84"/>
      <c r="J78" s="66"/>
      <c r="K78" s="55"/>
      <c r="L78" s="58" t="str">
        <f>IFERROR(VLOOKUP(J78,INGREDIENTES!$A$2:$D$1482, 2, FALSE()), "")</f>
        <v/>
      </c>
      <c r="M78" s="59" t="str">
        <f>IFERROR(VLOOKUP(J78,INGREDIENTES!$A$2:$D$1482, 3, FALSE()), "")</f>
        <v/>
      </c>
      <c r="N78" s="62" t="str">
        <f t="shared" si="7"/>
        <v/>
      </c>
      <c r="P78" s="84"/>
    </row>
    <row r="79" spans="2:16" ht="20" customHeight="1" x14ac:dyDescent="0.45">
      <c r="B79" s="66"/>
      <c r="C79" s="55"/>
      <c r="D79" s="56" t="str">
        <f>IFERROR(VLOOKUP(B79,INGREDIENTES!$A$2:$D$1482, 2, FALSE()), "")</f>
        <v/>
      </c>
      <c r="E79" s="57" t="str">
        <f>IFERROR(VLOOKUP(B79,INGREDIENTES!$A$2:$D$1482, 3, FALSE()), "")</f>
        <v/>
      </c>
      <c r="F79" s="61" t="str">
        <f t="shared" si="6"/>
        <v/>
      </c>
      <c r="J79" s="66"/>
      <c r="K79" s="55"/>
      <c r="L79" s="56" t="str">
        <f>IFERROR(VLOOKUP(J79,INGREDIENTES!$A$2:$D$1482, 2, FALSE()), "")</f>
        <v/>
      </c>
      <c r="M79" s="57" t="str">
        <f>IFERROR(VLOOKUP(J79,INGREDIENTES!$A$2:$D$1482, 3, FALSE()), "")</f>
        <v/>
      </c>
      <c r="N79" s="61" t="str">
        <f t="shared" si="7"/>
        <v/>
      </c>
    </row>
    <row r="80" spans="2:16" ht="20" customHeight="1" x14ac:dyDescent="0.45">
      <c r="B80" s="66"/>
      <c r="C80" s="55"/>
      <c r="D80" s="58" t="str">
        <f>IFERROR(VLOOKUP(B80,INGREDIENTES!$A$2:$D$1482, 2, FALSE()), "")</f>
        <v/>
      </c>
      <c r="E80" s="59" t="str">
        <f>IFERROR(VLOOKUP(B80,INGREDIENTES!$A$2:$D$1482, 3, FALSE()), "")</f>
        <v/>
      </c>
      <c r="F80" s="62" t="str">
        <f t="shared" si="6"/>
        <v/>
      </c>
      <c r="H80" s="11" t="s">
        <v>16</v>
      </c>
      <c r="J80" s="66"/>
      <c r="K80" s="55"/>
      <c r="L80" s="58" t="str">
        <f>IFERROR(VLOOKUP(J80,INGREDIENTES!$A$2:$D$1482, 2, FALSE()), "")</f>
        <v/>
      </c>
      <c r="M80" s="59" t="str">
        <f>IFERROR(VLOOKUP(J80,INGREDIENTES!$A$2:$D$1482, 3, FALSE()), "")</f>
        <v/>
      </c>
      <c r="N80" s="62" t="str">
        <f t="shared" si="7"/>
        <v/>
      </c>
      <c r="P80" s="11" t="s">
        <v>16</v>
      </c>
    </row>
    <row r="81" spans="2:16" ht="20" customHeight="1" x14ac:dyDescent="0.45">
      <c r="B81" s="66"/>
      <c r="C81" s="55"/>
      <c r="D81" s="56" t="str">
        <f>IFERROR(VLOOKUP(B81,INGREDIENTES!$A$2:$D$1482, 2, FALSE()), "")</f>
        <v/>
      </c>
      <c r="E81" s="57" t="str">
        <f>IFERROR(VLOOKUP(B81,INGREDIENTES!$A$2:$D$1482, 3, FALSE()), "")</f>
        <v/>
      </c>
      <c r="F81" s="61" t="str">
        <f t="shared" si="6"/>
        <v/>
      </c>
      <c r="H81" s="37" t="str">
        <f>H76</f>
        <v>▼  Elige unidad</v>
      </c>
      <c r="J81" s="66"/>
      <c r="K81" s="55"/>
      <c r="L81" s="56" t="str">
        <f>IFERROR(VLOOKUP(J81,INGREDIENTES!$A$2:$D$1482, 2, FALSE()), "")</f>
        <v/>
      </c>
      <c r="M81" s="57" t="str">
        <f>IFERROR(VLOOKUP(J81,INGREDIENTES!$A$2:$D$1482, 3, FALSE()), "")</f>
        <v/>
      </c>
      <c r="N81" s="61" t="str">
        <f t="shared" si="7"/>
        <v/>
      </c>
      <c r="P81" s="37" t="str">
        <f>P76</f>
        <v>▼  Elige unidad</v>
      </c>
    </row>
    <row r="82" spans="2:16" ht="20" customHeight="1" x14ac:dyDescent="0.45">
      <c r="B82" s="66"/>
      <c r="C82" s="55"/>
      <c r="D82" s="58" t="str">
        <f>IFERROR(VLOOKUP(B82,INGREDIENTES!$A$2:$D$1482, 2, FALSE()), "")</f>
        <v/>
      </c>
      <c r="E82" s="59" t="str">
        <f>IFERROR(VLOOKUP(B82,INGREDIENTES!$A$2:$D$1482, 3, FALSE()), "")</f>
        <v/>
      </c>
      <c r="F82" s="62" t="str">
        <f t="shared" si="6"/>
        <v/>
      </c>
      <c r="H82" s="81" t="str">
        <f>IFERROR(H72/H77, " ")</f>
        <v xml:space="preserve"> </v>
      </c>
      <c r="J82" s="66"/>
      <c r="K82" s="55"/>
      <c r="L82" s="58" t="str">
        <f>IFERROR(VLOOKUP(J82,INGREDIENTES!$A$2:$D$1482, 2, FALSE()), "")</f>
        <v/>
      </c>
      <c r="M82" s="59" t="str">
        <f>IFERROR(VLOOKUP(J82,INGREDIENTES!$A$2:$D$1482, 3, FALSE()), "")</f>
        <v/>
      </c>
      <c r="N82" s="62" t="str">
        <f t="shared" si="7"/>
        <v/>
      </c>
      <c r="P82" s="81" t="str">
        <f>IFERROR(P72/P77, " ")</f>
        <v xml:space="preserve"> </v>
      </c>
    </row>
    <row r="83" spans="2:16" ht="20" customHeight="1" x14ac:dyDescent="0.45">
      <c r="B83" s="66"/>
      <c r="C83" s="55"/>
      <c r="D83" s="56" t="str">
        <f>IFERROR(VLOOKUP(B83,INGREDIENTES!$A$2:$D$1482, 2, FALSE()), "")</f>
        <v/>
      </c>
      <c r="E83" s="57" t="str">
        <f>IFERROR(VLOOKUP(B83,INGREDIENTES!$A$2:$D$1482, 3, FALSE()), "")</f>
        <v/>
      </c>
      <c r="F83" s="61" t="str">
        <f t="shared" si="6"/>
        <v/>
      </c>
      <c r="H83" s="82"/>
      <c r="J83" s="66"/>
      <c r="K83" s="55"/>
      <c r="L83" s="56" t="str">
        <f>IFERROR(VLOOKUP(J83,INGREDIENTES!$A$2:$D$1482, 2, FALSE()), "")</f>
        <v/>
      </c>
      <c r="M83" s="57" t="str">
        <f>IFERROR(VLOOKUP(J83,INGREDIENTES!$A$2:$D$1482, 3, FALSE()), "")</f>
        <v/>
      </c>
      <c r="N83" s="61" t="str">
        <f t="shared" si="7"/>
        <v/>
      </c>
      <c r="P83" s="82"/>
    </row>
    <row r="84" spans="2:16" ht="20" customHeight="1" x14ac:dyDescent="0.45">
      <c r="B84" s="66"/>
      <c r="C84" s="55"/>
      <c r="D84" s="58" t="str">
        <f>IFERROR(VLOOKUP(B84,INGREDIENTES!$A$2:$D$1482, 2, FALSE()), "")</f>
        <v/>
      </c>
      <c r="E84" s="59" t="str">
        <f>IFERROR(VLOOKUP(B84,INGREDIENTES!$A$2:$D$1482, 3, FALSE()), "")</f>
        <v/>
      </c>
      <c r="F84" s="62" t="str">
        <f t="shared" si="6"/>
        <v/>
      </c>
      <c r="J84" s="66"/>
      <c r="K84" s="55"/>
      <c r="L84" s="58" t="str">
        <f>IFERROR(VLOOKUP(J84,INGREDIENTES!$A$2:$D$1482, 2, FALSE()), "")</f>
        <v/>
      </c>
      <c r="M84" s="59" t="str">
        <f>IFERROR(VLOOKUP(J84,INGREDIENTES!$A$2:$D$1482, 3, FALSE()), "")</f>
        <v/>
      </c>
      <c r="N84" s="62" t="str">
        <f t="shared" si="7"/>
        <v/>
      </c>
    </row>
    <row r="85" spans="2:16" ht="20" customHeight="1" x14ac:dyDescent="0.45">
      <c r="B85" s="66"/>
      <c r="C85" s="55"/>
      <c r="D85" s="56" t="str">
        <f>IFERROR(VLOOKUP(B85,INGREDIENTES!$A$2:$D$1482, 2, FALSE()), "")</f>
        <v/>
      </c>
      <c r="E85" s="57" t="str">
        <f>IFERROR(VLOOKUP(B85,INGREDIENTES!$A$2:$D$1482, 3, FALSE()), "")</f>
        <v/>
      </c>
      <c r="F85" s="61" t="str">
        <f t="shared" si="6"/>
        <v/>
      </c>
      <c r="J85" s="66"/>
      <c r="K85" s="55"/>
      <c r="L85" s="56" t="str">
        <f>IFERROR(VLOOKUP(J85,INGREDIENTES!$A$2:$D$1482, 2, FALSE()), "")</f>
        <v/>
      </c>
      <c r="M85" s="57" t="str">
        <f>IFERROR(VLOOKUP(J85,INGREDIENTES!$A$2:$D$1482, 3, FALSE()), "")</f>
        <v/>
      </c>
      <c r="N85" s="61" t="str">
        <f t="shared" si="7"/>
        <v/>
      </c>
    </row>
    <row r="86" spans="2:16" ht="20" customHeight="1" x14ac:dyDescent="0.45">
      <c r="B86" s="66"/>
      <c r="C86" s="55"/>
      <c r="D86" s="58" t="str">
        <f>IFERROR(VLOOKUP(B86,INGREDIENTES!$A$2:$D$1482, 2, FALSE()), "")</f>
        <v/>
      </c>
      <c r="E86" s="59" t="str">
        <f>IFERROR(VLOOKUP(B86,INGREDIENTES!$A$2:$D$1482, 3, FALSE()), "")</f>
        <v/>
      </c>
      <c r="F86" s="62" t="str">
        <f t="shared" si="6"/>
        <v/>
      </c>
      <c r="J86" s="66"/>
      <c r="K86" s="55"/>
      <c r="L86" s="58" t="str">
        <f>IFERROR(VLOOKUP(J86,INGREDIENTES!$A$2:$D$1482, 2, FALSE()), "")</f>
        <v/>
      </c>
      <c r="M86" s="59" t="str">
        <f>IFERROR(VLOOKUP(J86,INGREDIENTES!$A$2:$D$1482, 3, FALSE()), "")</f>
        <v/>
      </c>
      <c r="N86" s="62" t="str">
        <f t="shared" si="7"/>
        <v/>
      </c>
    </row>
    <row r="87" spans="2:16" ht="20" customHeight="1" x14ac:dyDescent="0.45">
      <c r="B87" s="66"/>
      <c r="C87" s="55"/>
      <c r="D87" s="56" t="str">
        <f>IFERROR(VLOOKUP(B87,INGREDIENTES!$A$2:$D$1482, 2, FALSE()), "")</f>
        <v/>
      </c>
      <c r="E87" s="57" t="str">
        <f>IFERROR(VLOOKUP(B87,INGREDIENTES!$A$2:$D$1482, 3, FALSE()), "")</f>
        <v/>
      </c>
      <c r="F87" s="61" t="str">
        <f t="shared" si="6"/>
        <v/>
      </c>
      <c r="J87" s="66"/>
      <c r="K87" s="55"/>
      <c r="L87" s="56" t="str">
        <f>IFERROR(VLOOKUP(J87,INGREDIENTES!$A$2:$D$1482, 2, FALSE()), "")</f>
        <v/>
      </c>
      <c r="M87" s="57" t="str">
        <f>IFERROR(VLOOKUP(J87,INGREDIENTES!$A$2:$D$1482, 3, FALSE()), "")</f>
        <v/>
      </c>
      <c r="N87" s="61" t="str">
        <f t="shared" si="7"/>
        <v/>
      </c>
    </row>
    <row r="88" spans="2:16" ht="20" customHeight="1" x14ac:dyDescent="0.45">
      <c r="B88" s="66"/>
      <c r="C88" s="55"/>
      <c r="D88" s="58" t="str">
        <f>IFERROR(VLOOKUP(B88,INGREDIENTES!$A$2:$D$1482, 2, FALSE()), "")</f>
        <v/>
      </c>
      <c r="E88" s="59" t="str">
        <f>IFERROR(VLOOKUP(B88,INGREDIENTES!$A$2:$D$1482, 3, FALSE()), "")</f>
        <v/>
      </c>
      <c r="F88" s="62" t="str">
        <f t="shared" si="6"/>
        <v/>
      </c>
      <c r="J88" s="66"/>
      <c r="K88" s="55"/>
      <c r="L88" s="58" t="str">
        <f>IFERROR(VLOOKUP(J88,INGREDIENTES!$A$2:$D$1482, 2, FALSE()), "")</f>
        <v/>
      </c>
      <c r="M88" s="59" t="str">
        <f>IFERROR(VLOOKUP(J88,INGREDIENTES!$A$2:$D$1482, 3, FALSE()), "")</f>
        <v/>
      </c>
      <c r="N88" s="62" t="str">
        <f t="shared" si="7"/>
        <v/>
      </c>
    </row>
    <row r="89" spans="2:16" ht="20" customHeight="1" x14ac:dyDescent="0.45">
      <c r="B89" s="66"/>
      <c r="C89" s="55"/>
      <c r="D89" s="56" t="str">
        <f>IFERROR(VLOOKUP(B89,INGREDIENTES!$A$2:$D$1482, 2, FALSE()), "")</f>
        <v/>
      </c>
      <c r="E89" s="57" t="str">
        <f>IFERROR(VLOOKUP(B89,INGREDIENTES!$A$2:$D$1482, 3, FALSE()), "")</f>
        <v/>
      </c>
      <c r="F89" s="61" t="str">
        <f t="shared" si="6"/>
        <v/>
      </c>
      <c r="J89" s="66"/>
      <c r="K89" s="55"/>
      <c r="L89" s="56" t="str">
        <f>IFERROR(VLOOKUP(J89,INGREDIENTES!$A$2:$D$1482, 2, FALSE()), "")</f>
        <v/>
      </c>
      <c r="M89" s="57" t="str">
        <f>IFERROR(VLOOKUP(J89,INGREDIENTES!$A$2:$D$1482, 3, FALSE()), "")</f>
        <v/>
      </c>
      <c r="N89" s="61" t="str">
        <f t="shared" si="7"/>
        <v/>
      </c>
    </row>
    <row r="90" spans="2:16" ht="20" customHeight="1" x14ac:dyDescent="0.45">
      <c r="B90" s="66"/>
      <c r="C90" s="55"/>
      <c r="D90" s="58" t="str">
        <f>IFERROR(VLOOKUP(B90,INGREDIENTES!$A$2:$D$1482, 2, FALSE()), "")</f>
        <v/>
      </c>
      <c r="E90" s="59" t="str">
        <f>IFERROR(VLOOKUP(B90,INGREDIENTES!$A$2:$D$1482, 3, FALSE()), "")</f>
        <v/>
      </c>
      <c r="F90" s="62" t="str">
        <f t="shared" si="6"/>
        <v/>
      </c>
      <c r="J90" s="66"/>
      <c r="K90" s="55"/>
      <c r="L90" s="58" t="str">
        <f>IFERROR(VLOOKUP(J90,INGREDIENTES!$A$2:$D$1482, 2, FALSE()), "")</f>
        <v/>
      </c>
      <c r="M90" s="59" t="str">
        <f>IFERROR(VLOOKUP(J90,INGREDIENTES!$A$2:$D$1482, 3, FALSE()), "")</f>
        <v/>
      </c>
      <c r="N90" s="62" t="str">
        <f t="shared" si="7"/>
        <v/>
      </c>
    </row>
    <row r="91" spans="2:16" ht="20" customHeight="1" x14ac:dyDescent="0.45">
      <c r="B91" s="66"/>
      <c r="C91" s="55"/>
      <c r="D91" s="56" t="str">
        <f>IFERROR(VLOOKUP(B91,INGREDIENTES!$A$2:$D$1482, 2, FALSE()), "")</f>
        <v/>
      </c>
      <c r="E91" s="57" t="str">
        <f>IFERROR(VLOOKUP(B91,INGREDIENTES!$A$2:$D$1482, 3, FALSE()), "")</f>
        <v/>
      </c>
      <c r="F91" s="61" t="str">
        <f t="shared" si="6"/>
        <v/>
      </c>
      <c r="J91" s="66"/>
      <c r="K91" s="55"/>
      <c r="L91" s="56" t="str">
        <f>IFERROR(VLOOKUP(J91,INGREDIENTES!$A$2:$D$1482, 2, FALSE()), "")</f>
        <v/>
      </c>
      <c r="M91" s="57" t="str">
        <f>IFERROR(VLOOKUP(J91,INGREDIENTES!$A$2:$D$1482, 3, FALSE()), "")</f>
        <v/>
      </c>
      <c r="N91" s="61" t="str">
        <f t="shared" si="7"/>
        <v/>
      </c>
    </row>
    <row r="92" spans="2:16" ht="20" customHeight="1" x14ac:dyDescent="0.45">
      <c r="B92" s="66"/>
      <c r="C92" s="55"/>
      <c r="D92" s="58" t="str">
        <f>IFERROR(VLOOKUP(B92,INGREDIENTES!$A$2:$D$1482, 2, FALSE()), "")</f>
        <v/>
      </c>
      <c r="E92" s="59" t="str">
        <f>IFERROR(VLOOKUP(B92,INGREDIENTES!$A$2:$D$1482, 3, FALSE()), "")</f>
        <v/>
      </c>
      <c r="F92" s="62" t="str">
        <f t="shared" si="6"/>
        <v/>
      </c>
      <c r="J92" s="66"/>
      <c r="K92" s="55"/>
      <c r="L92" s="58" t="str">
        <f>IFERROR(VLOOKUP(J92,INGREDIENTES!$A$2:$D$1482, 2, FALSE()), "")</f>
        <v/>
      </c>
      <c r="M92" s="59" t="str">
        <f>IFERROR(VLOOKUP(J92,INGREDIENTES!$A$2:$D$1482, 3, FALSE()), "")</f>
        <v/>
      </c>
      <c r="N92" s="62" t="str">
        <f t="shared" si="7"/>
        <v/>
      </c>
    </row>
    <row r="94" spans="2:16" ht="20" customHeight="1" x14ac:dyDescent="0.45">
      <c r="B94" s="85" t="s">
        <v>6</v>
      </c>
      <c r="C94" s="86"/>
      <c r="D94" s="86"/>
      <c r="E94" s="86"/>
      <c r="F94" s="87"/>
      <c r="G94" s="5"/>
      <c r="H94" s="11" t="s">
        <v>14</v>
      </c>
      <c r="I94" s="5"/>
      <c r="J94" s="85" t="s">
        <v>6</v>
      </c>
      <c r="K94" s="86"/>
      <c r="L94" s="86"/>
      <c r="M94" s="86"/>
      <c r="N94" s="87"/>
      <c r="O94" s="5"/>
      <c r="P94" s="11" t="s">
        <v>14</v>
      </c>
    </row>
    <row r="95" spans="2:16" ht="20" customHeight="1" thickBot="1" x14ac:dyDescent="0.5">
      <c r="B95" s="88"/>
      <c r="C95" s="89"/>
      <c r="D95" s="89"/>
      <c r="E95" s="89"/>
      <c r="F95" s="90"/>
      <c r="H95" s="81">
        <f>SUM(F96:F115)</f>
        <v>0</v>
      </c>
      <c r="I95" s="5"/>
      <c r="J95" s="88"/>
      <c r="K95" s="89"/>
      <c r="L95" s="89"/>
      <c r="M95" s="89"/>
      <c r="N95" s="90"/>
      <c r="P95" s="81">
        <f>SUM(N96:N115)</f>
        <v>0</v>
      </c>
    </row>
    <row r="96" spans="2:16" ht="20" customHeight="1" thickBot="1" x14ac:dyDescent="0.5">
      <c r="B96" s="32" t="s">
        <v>9</v>
      </c>
      <c r="C96" s="33" t="s">
        <v>10</v>
      </c>
      <c r="D96" s="33" t="s">
        <v>11</v>
      </c>
      <c r="E96" s="33" t="s">
        <v>12</v>
      </c>
      <c r="F96" s="34" t="s">
        <v>13</v>
      </c>
      <c r="H96" s="82"/>
      <c r="J96" s="32" t="s">
        <v>9</v>
      </c>
      <c r="K96" s="33" t="s">
        <v>10</v>
      </c>
      <c r="L96" s="33" t="s">
        <v>11</v>
      </c>
      <c r="M96" s="33" t="s">
        <v>12</v>
      </c>
      <c r="N96" s="34" t="s">
        <v>13</v>
      </c>
      <c r="P96" s="82"/>
    </row>
    <row r="97" spans="2:16" ht="20" customHeight="1" x14ac:dyDescent="0.45">
      <c r="B97" s="67"/>
      <c r="C97" s="52"/>
      <c r="D97" s="53" t="str">
        <f>IFERROR(VLOOKUP(B97,INGREDIENTES!$A$2:$D$1482, 2, FALSE()), "")</f>
        <v/>
      </c>
      <c r="E97" s="54" t="str">
        <f>IFERROR(VLOOKUP(B97,INGREDIENTES!$A$2:$D$1482, 3, FALSE()), "")</f>
        <v/>
      </c>
      <c r="F97" s="60" t="str">
        <f t="shared" ref="F97:F115" si="8">IFERROR(C97*E97, "")</f>
        <v/>
      </c>
      <c r="J97" s="67"/>
      <c r="K97" s="52"/>
      <c r="L97" s="53" t="str">
        <f>IFERROR(VLOOKUP(J97,INGREDIENTES!$A$2:$D$1482, 2, FALSE()), "")</f>
        <v/>
      </c>
      <c r="M97" s="54" t="str">
        <f>IFERROR(VLOOKUP(J97,INGREDIENTES!$A$2:$D$1482, 3, FALSE()), "")</f>
        <v/>
      </c>
      <c r="N97" s="60" t="str">
        <f t="shared" ref="N97:N115" si="9">IFERROR(K97*M97, "")</f>
        <v/>
      </c>
    </row>
    <row r="98" spans="2:16" ht="20" customHeight="1" x14ac:dyDescent="0.45">
      <c r="B98" s="66"/>
      <c r="C98" s="55"/>
      <c r="D98" s="56" t="str">
        <f>IFERROR(VLOOKUP(B98,INGREDIENTES!$A$2:$D$1482, 2, FALSE()), "")</f>
        <v/>
      </c>
      <c r="E98" s="57" t="str">
        <f>IFERROR(VLOOKUP(B98,INGREDIENTES!$A$2:$D$1482, 3, FALSE()), "")</f>
        <v/>
      </c>
      <c r="F98" s="61" t="str">
        <f t="shared" si="8"/>
        <v/>
      </c>
      <c r="H98" s="11" t="s">
        <v>15</v>
      </c>
      <c r="J98" s="66"/>
      <c r="K98" s="55"/>
      <c r="L98" s="56" t="str">
        <f>IFERROR(VLOOKUP(J98,INGREDIENTES!$A$2:$D$1482, 2, FALSE()), "")</f>
        <v/>
      </c>
      <c r="M98" s="57" t="str">
        <f>IFERROR(VLOOKUP(J98,INGREDIENTES!$A$2:$D$1482, 3, FALSE()), "")</f>
        <v/>
      </c>
      <c r="N98" s="61" t="str">
        <f t="shared" si="9"/>
        <v/>
      </c>
      <c r="P98" s="11" t="s">
        <v>15</v>
      </c>
    </row>
    <row r="99" spans="2:16" ht="20" customHeight="1" x14ac:dyDescent="0.45">
      <c r="B99" s="66"/>
      <c r="C99" s="55"/>
      <c r="D99" s="58" t="str">
        <f>IFERROR(VLOOKUP(B99,INGREDIENTES!$A$2:$D$1482, 2, FALSE()), "")</f>
        <v/>
      </c>
      <c r="E99" s="59" t="str">
        <f>IFERROR(VLOOKUP(B99,INGREDIENTES!$A$2:$D$1482, 3, FALSE()), "")</f>
        <v/>
      </c>
      <c r="F99" s="62" t="str">
        <f t="shared" si="8"/>
        <v/>
      </c>
      <c r="H99" s="68" t="s">
        <v>7</v>
      </c>
      <c r="J99" s="66"/>
      <c r="K99" s="55"/>
      <c r="L99" s="58" t="str">
        <f>IFERROR(VLOOKUP(J99,INGREDIENTES!$A$2:$D$1482, 2, FALSE()), "")</f>
        <v/>
      </c>
      <c r="M99" s="59" t="str">
        <f>IFERROR(VLOOKUP(J99,INGREDIENTES!$A$2:$D$1482, 3, FALSE()), "")</f>
        <v/>
      </c>
      <c r="N99" s="62" t="str">
        <f t="shared" si="9"/>
        <v/>
      </c>
      <c r="P99" s="68" t="s">
        <v>7</v>
      </c>
    </row>
    <row r="100" spans="2:16" ht="20" customHeight="1" x14ac:dyDescent="0.45">
      <c r="B100" s="66"/>
      <c r="C100" s="55"/>
      <c r="D100" s="56" t="str">
        <f>IFERROR(VLOOKUP(B100,INGREDIENTES!$A$2:$D$1482, 2, FALSE()), "")</f>
        <v/>
      </c>
      <c r="E100" s="57" t="str">
        <f>IFERROR(VLOOKUP(B100,INGREDIENTES!$A$2:$D$1482, 3, FALSE()), "")</f>
        <v/>
      </c>
      <c r="F100" s="61" t="str">
        <f t="shared" si="8"/>
        <v/>
      </c>
      <c r="H100" s="83" t="s">
        <v>20</v>
      </c>
      <c r="J100" s="66"/>
      <c r="K100" s="55"/>
      <c r="L100" s="56" t="str">
        <f>IFERROR(VLOOKUP(J100,INGREDIENTES!$A$2:$D$1482, 2, FALSE()), "")</f>
        <v/>
      </c>
      <c r="M100" s="57" t="str">
        <f>IFERROR(VLOOKUP(J100,INGREDIENTES!$A$2:$D$1482, 3, FALSE()), "")</f>
        <v/>
      </c>
      <c r="N100" s="61" t="str">
        <f t="shared" si="9"/>
        <v/>
      </c>
      <c r="P100" s="83" t="s">
        <v>20</v>
      </c>
    </row>
    <row r="101" spans="2:16" ht="20" customHeight="1" x14ac:dyDescent="0.45">
      <c r="B101" s="66"/>
      <c r="C101" s="55"/>
      <c r="D101" s="58" t="str">
        <f>IFERROR(VLOOKUP(B101,INGREDIENTES!$A$2:$D$1482, 2, FALSE()), "")</f>
        <v/>
      </c>
      <c r="E101" s="59" t="str">
        <f>IFERROR(VLOOKUP(B101,INGREDIENTES!$A$2:$D$1482, 3, FALSE()), "")</f>
        <v/>
      </c>
      <c r="F101" s="62" t="str">
        <f t="shared" si="8"/>
        <v/>
      </c>
      <c r="H101" s="84"/>
      <c r="J101" s="66"/>
      <c r="K101" s="55"/>
      <c r="L101" s="58" t="str">
        <f>IFERROR(VLOOKUP(J101,INGREDIENTES!$A$2:$D$1482, 2, FALSE()), "")</f>
        <v/>
      </c>
      <c r="M101" s="59" t="str">
        <f>IFERROR(VLOOKUP(J101,INGREDIENTES!$A$2:$D$1482, 3, FALSE()), "")</f>
        <v/>
      </c>
      <c r="N101" s="62" t="str">
        <f t="shared" si="9"/>
        <v/>
      </c>
      <c r="P101" s="84"/>
    </row>
    <row r="102" spans="2:16" ht="20" customHeight="1" x14ac:dyDescent="0.45">
      <c r="B102" s="66"/>
      <c r="C102" s="55"/>
      <c r="D102" s="56" t="str">
        <f>IFERROR(VLOOKUP(B102,INGREDIENTES!$A$2:$D$1482, 2, FALSE()), "")</f>
        <v/>
      </c>
      <c r="E102" s="57" t="str">
        <f>IFERROR(VLOOKUP(B102,INGREDIENTES!$A$2:$D$1482, 3, FALSE()), "")</f>
        <v/>
      </c>
      <c r="F102" s="61" t="str">
        <f t="shared" si="8"/>
        <v/>
      </c>
      <c r="J102" s="66"/>
      <c r="K102" s="55"/>
      <c r="L102" s="56" t="str">
        <f>IFERROR(VLOOKUP(J102,INGREDIENTES!$A$2:$D$1482, 2, FALSE()), "")</f>
        <v/>
      </c>
      <c r="M102" s="57" t="str">
        <f>IFERROR(VLOOKUP(J102,INGREDIENTES!$A$2:$D$1482, 3, FALSE()), "")</f>
        <v/>
      </c>
      <c r="N102" s="61" t="str">
        <f t="shared" si="9"/>
        <v/>
      </c>
    </row>
    <row r="103" spans="2:16" ht="20" customHeight="1" x14ac:dyDescent="0.45">
      <c r="B103" s="66"/>
      <c r="C103" s="55"/>
      <c r="D103" s="58" t="str">
        <f>IFERROR(VLOOKUP(B103,INGREDIENTES!$A$2:$D$1482, 2, FALSE()), "")</f>
        <v/>
      </c>
      <c r="E103" s="59" t="str">
        <f>IFERROR(VLOOKUP(B103,INGREDIENTES!$A$2:$D$1482, 3, FALSE()), "")</f>
        <v/>
      </c>
      <c r="F103" s="62" t="str">
        <f t="shared" si="8"/>
        <v/>
      </c>
      <c r="H103" s="11" t="s">
        <v>16</v>
      </c>
      <c r="J103" s="66"/>
      <c r="K103" s="55"/>
      <c r="L103" s="58" t="str">
        <f>IFERROR(VLOOKUP(J103,INGREDIENTES!$A$2:$D$1482, 2, FALSE()), "")</f>
        <v/>
      </c>
      <c r="M103" s="59" t="str">
        <f>IFERROR(VLOOKUP(J103,INGREDIENTES!$A$2:$D$1482, 3, FALSE()), "")</f>
        <v/>
      </c>
      <c r="N103" s="62" t="str">
        <f t="shared" si="9"/>
        <v/>
      </c>
      <c r="P103" s="11" t="s">
        <v>16</v>
      </c>
    </row>
    <row r="104" spans="2:16" ht="20" customHeight="1" x14ac:dyDescent="0.45">
      <c r="B104" s="66"/>
      <c r="C104" s="55"/>
      <c r="D104" s="56" t="str">
        <f>IFERROR(VLOOKUP(B104,INGREDIENTES!$A$2:$D$1482, 2, FALSE()), "")</f>
        <v/>
      </c>
      <c r="E104" s="57" t="str">
        <f>IFERROR(VLOOKUP(B104,INGREDIENTES!$A$2:$D$1482, 3, FALSE()), "")</f>
        <v/>
      </c>
      <c r="F104" s="61" t="str">
        <f t="shared" si="8"/>
        <v/>
      </c>
      <c r="H104" s="37" t="str">
        <f>H99</f>
        <v>▼  Elige unidad</v>
      </c>
      <c r="J104" s="66"/>
      <c r="K104" s="55"/>
      <c r="L104" s="56" t="str">
        <f>IFERROR(VLOOKUP(J104,INGREDIENTES!$A$2:$D$1482, 2, FALSE()), "")</f>
        <v/>
      </c>
      <c r="M104" s="57" t="str">
        <f>IFERROR(VLOOKUP(J104,INGREDIENTES!$A$2:$D$1482, 3, FALSE()), "")</f>
        <v/>
      </c>
      <c r="N104" s="61" t="str">
        <f t="shared" si="9"/>
        <v/>
      </c>
      <c r="P104" s="37" t="str">
        <f>P99</f>
        <v>▼  Elige unidad</v>
      </c>
    </row>
    <row r="105" spans="2:16" ht="20" customHeight="1" x14ac:dyDescent="0.45">
      <c r="B105" s="66"/>
      <c r="C105" s="55"/>
      <c r="D105" s="58" t="str">
        <f>IFERROR(VLOOKUP(B105,INGREDIENTES!$A$2:$D$1482, 2, FALSE()), "")</f>
        <v/>
      </c>
      <c r="E105" s="59" t="str">
        <f>IFERROR(VLOOKUP(B105,INGREDIENTES!$A$2:$D$1482, 3, FALSE()), "")</f>
        <v/>
      </c>
      <c r="F105" s="62" t="str">
        <f t="shared" si="8"/>
        <v/>
      </c>
      <c r="H105" s="81" t="str">
        <f>IFERROR(H95/H100, " ")</f>
        <v xml:space="preserve"> </v>
      </c>
      <c r="J105" s="66"/>
      <c r="K105" s="55"/>
      <c r="L105" s="58" t="str">
        <f>IFERROR(VLOOKUP(J105,INGREDIENTES!$A$2:$D$1482, 2, FALSE()), "")</f>
        <v/>
      </c>
      <c r="M105" s="59" t="str">
        <f>IFERROR(VLOOKUP(J105,INGREDIENTES!$A$2:$D$1482, 3, FALSE()), "")</f>
        <v/>
      </c>
      <c r="N105" s="62" t="str">
        <f t="shared" si="9"/>
        <v/>
      </c>
      <c r="P105" s="81" t="str">
        <f>IFERROR(P95/P100, " ")</f>
        <v xml:space="preserve"> </v>
      </c>
    </row>
    <row r="106" spans="2:16" ht="20" customHeight="1" x14ac:dyDescent="0.45">
      <c r="B106" s="66"/>
      <c r="C106" s="55"/>
      <c r="D106" s="56" t="str">
        <f>IFERROR(VLOOKUP(B106,INGREDIENTES!$A$2:$D$1482, 2, FALSE()), "")</f>
        <v/>
      </c>
      <c r="E106" s="57" t="str">
        <f>IFERROR(VLOOKUP(B106,INGREDIENTES!$A$2:$D$1482, 3, FALSE()), "")</f>
        <v/>
      </c>
      <c r="F106" s="61" t="str">
        <f t="shared" si="8"/>
        <v/>
      </c>
      <c r="H106" s="82"/>
      <c r="J106" s="66"/>
      <c r="K106" s="55"/>
      <c r="L106" s="56" t="str">
        <f>IFERROR(VLOOKUP(J106,INGREDIENTES!$A$2:$D$1482, 2, FALSE()), "")</f>
        <v/>
      </c>
      <c r="M106" s="57" t="str">
        <f>IFERROR(VLOOKUP(J106,INGREDIENTES!$A$2:$D$1482, 3, FALSE()), "")</f>
        <v/>
      </c>
      <c r="N106" s="61" t="str">
        <f t="shared" si="9"/>
        <v/>
      </c>
      <c r="P106" s="82"/>
    </row>
    <row r="107" spans="2:16" ht="20" customHeight="1" x14ac:dyDescent="0.45">
      <c r="B107" s="66"/>
      <c r="C107" s="55"/>
      <c r="D107" s="58" t="str">
        <f>IFERROR(VLOOKUP(B107,INGREDIENTES!$A$2:$D$1482, 2, FALSE()), "")</f>
        <v/>
      </c>
      <c r="E107" s="59" t="str">
        <f>IFERROR(VLOOKUP(B107,INGREDIENTES!$A$2:$D$1482, 3, FALSE()), "")</f>
        <v/>
      </c>
      <c r="F107" s="62" t="str">
        <f t="shared" si="8"/>
        <v/>
      </c>
      <c r="J107" s="66"/>
      <c r="K107" s="55"/>
      <c r="L107" s="58" t="str">
        <f>IFERROR(VLOOKUP(J107,INGREDIENTES!$A$2:$D$1482, 2, FALSE()), "")</f>
        <v/>
      </c>
      <c r="M107" s="59" t="str">
        <f>IFERROR(VLOOKUP(J107,INGREDIENTES!$A$2:$D$1482, 3, FALSE()), "")</f>
        <v/>
      </c>
      <c r="N107" s="62" t="str">
        <f t="shared" si="9"/>
        <v/>
      </c>
    </row>
    <row r="108" spans="2:16" ht="20" customHeight="1" x14ac:dyDescent="0.45">
      <c r="B108" s="66"/>
      <c r="C108" s="55"/>
      <c r="D108" s="56" t="str">
        <f>IFERROR(VLOOKUP(B108,INGREDIENTES!$A$2:$D$1482, 2, FALSE()), "")</f>
        <v/>
      </c>
      <c r="E108" s="57" t="str">
        <f>IFERROR(VLOOKUP(B108,INGREDIENTES!$A$2:$D$1482, 3, FALSE()), "")</f>
        <v/>
      </c>
      <c r="F108" s="61" t="str">
        <f t="shared" si="8"/>
        <v/>
      </c>
      <c r="J108" s="66"/>
      <c r="K108" s="55"/>
      <c r="L108" s="56" t="str">
        <f>IFERROR(VLOOKUP(J108,INGREDIENTES!$A$2:$D$1482, 2, FALSE()), "")</f>
        <v/>
      </c>
      <c r="M108" s="57" t="str">
        <f>IFERROR(VLOOKUP(J108,INGREDIENTES!$A$2:$D$1482, 3, FALSE()), "")</f>
        <v/>
      </c>
      <c r="N108" s="61" t="str">
        <f t="shared" si="9"/>
        <v/>
      </c>
    </row>
    <row r="109" spans="2:16" ht="20" customHeight="1" x14ac:dyDescent="0.45">
      <c r="B109" s="66"/>
      <c r="C109" s="55"/>
      <c r="D109" s="58" t="str">
        <f>IFERROR(VLOOKUP(B109,INGREDIENTES!$A$2:$D$1482, 2, FALSE()), "")</f>
        <v/>
      </c>
      <c r="E109" s="59" t="str">
        <f>IFERROR(VLOOKUP(B109,INGREDIENTES!$A$2:$D$1482, 3, FALSE()), "")</f>
        <v/>
      </c>
      <c r="F109" s="62" t="str">
        <f t="shared" si="8"/>
        <v/>
      </c>
      <c r="J109" s="66"/>
      <c r="K109" s="55"/>
      <c r="L109" s="58" t="str">
        <f>IFERROR(VLOOKUP(J109,INGREDIENTES!$A$2:$D$1482, 2, FALSE()), "")</f>
        <v/>
      </c>
      <c r="M109" s="59" t="str">
        <f>IFERROR(VLOOKUP(J109,INGREDIENTES!$A$2:$D$1482, 3, FALSE()), "")</f>
        <v/>
      </c>
      <c r="N109" s="62" t="str">
        <f t="shared" si="9"/>
        <v/>
      </c>
    </row>
    <row r="110" spans="2:16" ht="20" customHeight="1" x14ac:dyDescent="0.45">
      <c r="B110" s="66"/>
      <c r="C110" s="55"/>
      <c r="D110" s="56" t="str">
        <f>IFERROR(VLOOKUP(B110,INGREDIENTES!$A$2:$D$1482, 2, FALSE()), "")</f>
        <v/>
      </c>
      <c r="E110" s="57" t="str">
        <f>IFERROR(VLOOKUP(B110,INGREDIENTES!$A$2:$D$1482, 3, FALSE()), "")</f>
        <v/>
      </c>
      <c r="F110" s="61" t="str">
        <f t="shared" si="8"/>
        <v/>
      </c>
      <c r="J110" s="66"/>
      <c r="K110" s="55"/>
      <c r="L110" s="56" t="str">
        <f>IFERROR(VLOOKUP(J110,INGREDIENTES!$A$2:$D$1482, 2, FALSE()), "")</f>
        <v/>
      </c>
      <c r="M110" s="57" t="str">
        <f>IFERROR(VLOOKUP(J110,INGREDIENTES!$A$2:$D$1482, 3, FALSE()), "")</f>
        <v/>
      </c>
      <c r="N110" s="61" t="str">
        <f t="shared" si="9"/>
        <v/>
      </c>
    </row>
    <row r="111" spans="2:16" ht="20" customHeight="1" x14ac:dyDescent="0.45">
      <c r="B111" s="66"/>
      <c r="C111" s="55"/>
      <c r="D111" s="58" t="str">
        <f>IFERROR(VLOOKUP(B111,INGREDIENTES!$A$2:$D$1482, 2, FALSE()), "")</f>
        <v/>
      </c>
      <c r="E111" s="59" t="str">
        <f>IFERROR(VLOOKUP(B111,INGREDIENTES!$A$2:$D$1482, 3, FALSE()), "")</f>
        <v/>
      </c>
      <c r="F111" s="62" t="str">
        <f t="shared" si="8"/>
        <v/>
      </c>
      <c r="J111" s="66"/>
      <c r="K111" s="55"/>
      <c r="L111" s="58" t="str">
        <f>IFERROR(VLOOKUP(J111,INGREDIENTES!$A$2:$D$1482, 2, FALSE()), "")</f>
        <v/>
      </c>
      <c r="M111" s="59" t="str">
        <f>IFERROR(VLOOKUP(J111,INGREDIENTES!$A$2:$D$1482, 3, FALSE()), "")</f>
        <v/>
      </c>
      <c r="N111" s="62" t="str">
        <f t="shared" si="9"/>
        <v/>
      </c>
    </row>
    <row r="112" spans="2:16" ht="20" customHeight="1" x14ac:dyDescent="0.45">
      <c r="B112" s="66"/>
      <c r="C112" s="55"/>
      <c r="D112" s="56" t="str">
        <f>IFERROR(VLOOKUP(B112,INGREDIENTES!$A$2:$D$1482, 2, FALSE()), "")</f>
        <v/>
      </c>
      <c r="E112" s="57" t="str">
        <f>IFERROR(VLOOKUP(B112,INGREDIENTES!$A$2:$D$1482, 3, FALSE()), "")</f>
        <v/>
      </c>
      <c r="F112" s="61" t="str">
        <f t="shared" si="8"/>
        <v/>
      </c>
      <c r="J112" s="66"/>
      <c r="K112" s="55"/>
      <c r="L112" s="56" t="str">
        <f>IFERROR(VLOOKUP(J112,INGREDIENTES!$A$2:$D$1482, 2, FALSE()), "")</f>
        <v/>
      </c>
      <c r="M112" s="57" t="str">
        <f>IFERROR(VLOOKUP(J112,INGREDIENTES!$A$2:$D$1482, 3, FALSE()), "")</f>
        <v/>
      </c>
      <c r="N112" s="61" t="str">
        <f t="shared" si="9"/>
        <v/>
      </c>
    </row>
    <row r="113" spans="2:16" ht="20" customHeight="1" x14ac:dyDescent="0.45">
      <c r="B113" s="66"/>
      <c r="C113" s="55"/>
      <c r="D113" s="58" t="str">
        <f>IFERROR(VLOOKUP(B113,INGREDIENTES!$A$2:$D$1482, 2, FALSE()), "")</f>
        <v/>
      </c>
      <c r="E113" s="59" t="str">
        <f>IFERROR(VLOOKUP(B113,INGREDIENTES!$A$2:$D$1482, 3, FALSE()), "")</f>
        <v/>
      </c>
      <c r="F113" s="62" t="str">
        <f t="shared" si="8"/>
        <v/>
      </c>
      <c r="J113" s="66"/>
      <c r="K113" s="55"/>
      <c r="L113" s="58" t="str">
        <f>IFERROR(VLOOKUP(J113,INGREDIENTES!$A$2:$D$1482, 2, FALSE()), "")</f>
        <v/>
      </c>
      <c r="M113" s="59" t="str">
        <f>IFERROR(VLOOKUP(J113,INGREDIENTES!$A$2:$D$1482, 3, FALSE()), "")</f>
        <v/>
      </c>
      <c r="N113" s="62" t="str">
        <f t="shared" si="9"/>
        <v/>
      </c>
    </row>
    <row r="114" spans="2:16" ht="20" customHeight="1" x14ac:dyDescent="0.45">
      <c r="B114" s="66"/>
      <c r="C114" s="55"/>
      <c r="D114" s="56" t="str">
        <f>IFERROR(VLOOKUP(B114,INGREDIENTES!$A$2:$D$1482, 2, FALSE()), "")</f>
        <v/>
      </c>
      <c r="E114" s="57" t="str">
        <f>IFERROR(VLOOKUP(B114,INGREDIENTES!$A$2:$D$1482, 3, FALSE()), "")</f>
        <v/>
      </c>
      <c r="F114" s="61" t="str">
        <f t="shared" si="8"/>
        <v/>
      </c>
      <c r="J114" s="66"/>
      <c r="K114" s="55"/>
      <c r="L114" s="56" t="str">
        <f>IFERROR(VLOOKUP(J114,INGREDIENTES!$A$2:$D$1482, 2, FALSE()), "")</f>
        <v/>
      </c>
      <c r="M114" s="57" t="str">
        <f>IFERROR(VLOOKUP(J114,INGREDIENTES!$A$2:$D$1482, 3, FALSE()), "")</f>
        <v/>
      </c>
      <c r="N114" s="61" t="str">
        <f t="shared" si="9"/>
        <v/>
      </c>
    </row>
    <row r="115" spans="2:16" ht="20" customHeight="1" x14ac:dyDescent="0.45">
      <c r="B115" s="66"/>
      <c r="C115" s="55"/>
      <c r="D115" s="58" t="str">
        <f>IFERROR(VLOOKUP(B115,INGREDIENTES!$A$2:$D$1482, 2, FALSE()), "")</f>
        <v/>
      </c>
      <c r="E115" s="59" t="str">
        <f>IFERROR(VLOOKUP(B115,INGREDIENTES!$A$2:$D$1482, 3, FALSE()), "")</f>
        <v/>
      </c>
      <c r="F115" s="62" t="str">
        <f t="shared" si="8"/>
        <v/>
      </c>
      <c r="J115" s="66"/>
      <c r="K115" s="55"/>
      <c r="L115" s="58" t="str">
        <f>IFERROR(VLOOKUP(J115,INGREDIENTES!$A$2:$D$1482, 2, FALSE()), "")</f>
        <v/>
      </c>
      <c r="M115" s="59" t="str">
        <f>IFERROR(VLOOKUP(J115,INGREDIENTES!$A$2:$D$1482, 3, FALSE()), "")</f>
        <v/>
      </c>
      <c r="N115" s="62" t="str">
        <f t="shared" si="9"/>
        <v/>
      </c>
    </row>
    <row r="117" spans="2:16" ht="20" customHeight="1" x14ac:dyDescent="0.45">
      <c r="B117" s="85" t="s">
        <v>6</v>
      </c>
      <c r="C117" s="86"/>
      <c r="D117" s="86"/>
      <c r="E117" s="86"/>
      <c r="F117" s="87"/>
      <c r="G117" s="5"/>
      <c r="H117" s="11" t="s">
        <v>14</v>
      </c>
      <c r="I117" s="5"/>
      <c r="J117" s="85" t="s">
        <v>6</v>
      </c>
      <c r="K117" s="86"/>
      <c r="L117" s="86"/>
      <c r="M117" s="86"/>
      <c r="N117" s="87"/>
      <c r="O117" s="5"/>
      <c r="P117" s="11" t="s">
        <v>14</v>
      </c>
    </row>
    <row r="118" spans="2:16" ht="20" customHeight="1" thickBot="1" x14ac:dyDescent="0.5">
      <c r="B118" s="88"/>
      <c r="C118" s="89"/>
      <c r="D118" s="89"/>
      <c r="E118" s="89"/>
      <c r="F118" s="90"/>
      <c r="H118" s="81">
        <f>SUM(F119:F138)</f>
        <v>0</v>
      </c>
      <c r="I118" s="5"/>
      <c r="J118" s="88"/>
      <c r="K118" s="89"/>
      <c r="L118" s="89"/>
      <c r="M118" s="89"/>
      <c r="N118" s="90"/>
      <c r="P118" s="81">
        <f>SUM(N119:N138)</f>
        <v>0</v>
      </c>
    </row>
    <row r="119" spans="2:16" ht="20" customHeight="1" thickBot="1" x14ac:dyDescent="0.5">
      <c r="B119" s="32" t="s">
        <v>9</v>
      </c>
      <c r="C119" s="33" t="s">
        <v>10</v>
      </c>
      <c r="D119" s="33" t="s">
        <v>11</v>
      </c>
      <c r="E119" s="33" t="s">
        <v>12</v>
      </c>
      <c r="F119" s="34" t="s">
        <v>13</v>
      </c>
      <c r="H119" s="82"/>
      <c r="J119" s="32" t="s">
        <v>9</v>
      </c>
      <c r="K119" s="33" t="s">
        <v>10</v>
      </c>
      <c r="L119" s="33" t="s">
        <v>11</v>
      </c>
      <c r="M119" s="33" t="s">
        <v>12</v>
      </c>
      <c r="N119" s="34" t="s">
        <v>13</v>
      </c>
      <c r="P119" s="82"/>
    </row>
    <row r="120" spans="2:16" ht="20" customHeight="1" x14ac:dyDescent="0.45">
      <c r="B120" s="67"/>
      <c r="C120" s="52"/>
      <c r="D120" s="53" t="str">
        <f>IFERROR(VLOOKUP(B120,INGREDIENTES!$A$2:$D$1482, 2, FALSE()), "")</f>
        <v/>
      </c>
      <c r="E120" s="54" t="str">
        <f>IFERROR(VLOOKUP(B120,INGREDIENTES!$A$2:$D$1482, 3, FALSE()), "")</f>
        <v/>
      </c>
      <c r="F120" s="60" t="str">
        <f t="shared" ref="F120:F138" si="10">IFERROR(C120*E120, "")</f>
        <v/>
      </c>
      <c r="J120" s="67"/>
      <c r="K120" s="52"/>
      <c r="L120" s="53" t="str">
        <f>IFERROR(VLOOKUP(J120,INGREDIENTES!$A$2:$D$1482, 2, FALSE()), "")</f>
        <v/>
      </c>
      <c r="M120" s="54" t="str">
        <f>IFERROR(VLOOKUP(J120,INGREDIENTES!$A$2:$D$1482, 3, FALSE()), "")</f>
        <v/>
      </c>
      <c r="N120" s="60" t="str">
        <f t="shared" ref="N120:N138" si="11">IFERROR(K120*M120, "")</f>
        <v/>
      </c>
    </row>
    <row r="121" spans="2:16" ht="20" customHeight="1" x14ac:dyDescent="0.45">
      <c r="B121" s="66"/>
      <c r="C121" s="55"/>
      <c r="D121" s="56" t="str">
        <f>IFERROR(VLOOKUP(B121,INGREDIENTES!$A$2:$D$1482, 2, FALSE()), "")</f>
        <v/>
      </c>
      <c r="E121" s="57" t="str">
        <f>IFERROR(VLOOKUP(B121,INGREDIENTES!$A$2:$D$1482, 3, FALSE()), "")</f>
        <v/>
      </c>
      <c r="F121" s="61" t="str">
        <f t="shared" si="10"/>
        <v/>
      </c>
      <c r="H121" s="11" t="s">
        <v>15</v>
      </c>
      <c r="J121" s="66"/>
      <c r="K121" s="55"/>
      <c r="L121" s="56" t="str">
        <f>IFERROR(VLOOKUP(J121,INGREDIENTES!$A$2:$D$1482, 2, FALSE()), "")</f>
        <v/>
      </c>
      <c r="M121" s="57" t="str">
        <f>IFERROR(VLOOKUP(J121,INGREDIENTES!$A$2:$D$1482, 3, FALSE()), "")</f>
        <v/>
      </c>
      <c r="N121" s="61" t="str">
        <f t="shared" si="11"/>
        <v/>
      </c>
      <c r="P121" s="11" t="s">
        <v>15</v>
      </c>
    </row>
    <row r="122" spans="2:16" ht="20" customHeight="1" x14ac:dyDescent="0.45">
      <c r="B122" s="66"/>
      <c r="C122" s="55"/>
      <c r="D122" s="58" t="str">
        <f>IFERROR(VLOOKUP(B122,INGREDIENTES!$A$2:$D$1482, 2, FALSE()), "")</f>
        <v/>
      </c>
      <c r="E122" s="59" t="str">
        <f>IFERROR(VLOOKUP(B122,INGREDIENTES!$A$2:$D$1482, 3, FALSE()), "")</f>
        <v/>
      </c>
      <c r="F122" s="62" t="str">
        <f t="shared" si="10"/>
        <v/>
      </c>
      <c r="H122" s="68" t="s">
        <v>7</v>
      </c>
      <c r="J122" s="66"/>
      <c r="K122" s="55"/>
      <c r="L122" s="58" t="str">
        <f>IFERROR(VLOOKUP(J122,INGREDIENTES!$A$2:$D$1482, 2, FALSE()), "")</f>
        <v/>
      </c>
      <c r="M122" s="59" t="str">
        <f>IFERROR(VLOOKUP(J122,INGREDIENTES!$A$2:$D$1482, 3, FALSE()), "")</f>
        <v/>
      </c>
      <c r="N122" s="62" t="str">
        <f t="shared" si="11"/>
        <v/>
      </c>
      <c r="P122" s="68" t="s">
        <v>7</v>
      </c>
    </row>
    <row r="123" spans="2:16" ht="20" customHeight="1" x14ac:dyDescent="0.45">
      <c r="B123" s="66"/>
      <c r="C123" s="55"/>
      <c r="D123" s="56" t="str">
        <f>IFERROR(VLOOKUP(B123,INGREDIENTES!$A$2:$D$1482, 2, FALSE()), "")</f>
        <v/>
      </c>
      <c r="E123" s="57" t="str">
        <f>IFERROR(VLOOKUP(B123,INGREDIENTES!$A$2:$D$1482, 3, FALSE()), "")</f>
        <v/>
      </c>
      <c r="F123" s="61" t="str">
        <f t="shared" si="10"/>
        <v/>
      </c>
      <c r="H123" s="83" t="s">
        <v>20</v>
      </c>
      <c r="J123" s="66"/>
      <c r="K123" s="55"/>
      <c r="L123" s="56" t="str">
        <f>IFERROR(VLOOKUP(J123,INGREDIENTES!$A$2:$D$1482, 2, FALSE()), "")</f>
        <v/>
      </c>
      <c r="M123" s="57" t="str">
        <f>IFERROR(VLOOKUP(J123,INGREDIENTES!$A$2:$D$1482, 3, FALSE()), "")</f>
        <v/>
      </c>
      <c r="N123" s="61" t="str">
        <f t="shared" si="11"/>
        <v/>
      </c>
      <c r="P123" s="83" t="s">
        <v>20</v>
      </c>
    </row>
    <row r="124" spans="2:16" ht="20" customHeight="1" x14ac:dyDescent="0.45">
      <c r="B124" s="66"/>
      <c r="C124" s="55"/>
      <c r="D124" s="58" t="str">
        <f>IFERROR(VLOOKUP(B124,INGREDIENTES!$A$2:$D$1482, 2, FALSE()), "")</f>
        <v/>
      </c>
      <c r="E124" s="59" t="str">
        <f>IFERROR(VLOOKUP(B124,INGREDIENTES!$A$2:$D$1482, 3, FALSE()), "")</f>
        <v/>
      </c>
      <c r="F124" s="62" t="str">
        <f t="shared" si="10"/>
        <v/>
      </c>
      <c r="H124" s="84"/>
      <c r="J124" s="66"/>
      <c r="K124" s="55"/>
      <c r="L124" s="58" t="str">
        <f>IFERROR(VLOOKUP(J124,INGREDIENTES!$A$2:$D$1482, 2, FALSE()), "")</f>
        <v/>
      </c>
      <c r="M124" s="59" t="str">
        <f>IFERROR(VLOOKUP(J124,INGREDIENTES!$A$2:$D$1482, 3, FALSE()), "")</f>
        <v/>
      </c>
      <c r="N124" s="62" t="str">
        <f t="shared" si="11"/>
        <v/>
      </c>
      <c r="P124" s="84"/>
    </row>
    <row r="125" spans="2:16" ht="20" customHeight="1" x14ac:dyDescent="0.45">
      <c r="B125" s="66"/>
      <c r="C125" s="55"/>
      <c r="D125" s="56" t="str">
        <f>IFERROR(VLOOKUP(B125,INGREDIENTES!$A$2:$D$1482, 2, FALSE()), "")</f>
        <v/>
      </c>
      <c r="E125" s="57" t="str">
        <f>IFERROR(VLOOKUP(B125,INGREDIENTES!$A$2:$D$1482, 3, FALSE()), "")</f>
        <v/>
      </c>
      <c r="F125" s="61" t="str">
        <f t="shared" si="10"/>
        <v/>
      </c>
      <c r="J125" s="66"/>
      <c r="K125" s="55"/>
      <c r="L125" s="56" t="str">
        <f>IFERROR(VLOOKUP(J125,INGREDIENTES!$A$2:$D$1482, 2, FALSE()), "")</f>
        <v/>
      </c>
      <c r="M125" s="57" t="str">
        <f>IFERROR(VLOOKUP(J125,INGREDIENTES!$A$2:$D$1482, 3, FALSE()), "")</f>
        <v/>
      </c>
      <c r="N125" s="61" t="str">
        <f t="shared" si="11"/>
        <v/>
      </c>
    </row>
    <row r="126" spans="2:16" ht="20" customHeight="1" x14ac:dyDescent="0.45">
      <c r="B126" s="66"/>
      <c r="C126" s="55"/>
      <c r="D126" s="58" t="str">
        <f>IFERROR(VLOOKUP(B126,INGREDIENTES!$A$2:$D$1482, 2, FALSE()), "")</f>
        <v/>
      </c>
      <c r="E126" s="59" t="str">
        <f>IFERROR(VLOOKUP(B126,INGREDIENTES!$A$2:$D$1482, 3, FALSE()), "")</f>
        <v/>
      </c>
      <c r="F126" s="62" t="str">
        <f t="shared" si="10"/>
        <v/>
      </c>
      <c r="H126" s="11" t="s">
        <v>16</v>
      </c>
      <c r="J126" s="66"/>
      <c r="K126" s="55"/>
      <c r="L126" s="58" t="str">
        <f>IFERROR(VLOOKUP(J126,INGREDIENTES!$A$2:$D$1482, 2, FALSE()), "")</f>
        <v/>
      </c>
      <c r="M126" s="59" t="str">
        <f>IFERROR(VLOOKUP(J126,INGREDIENTES!$A$2:$D$1482, 3, FALSE()), "")</f>
        <v/>
      </c>
      <c r="N126" s="62" t="str">
        <f t="shared" si="11"/>
        <v/>
      </c>
      <c r="P126" s="11" t="s">
        <v>16</v>
      </c>
    </row>
    <row r="127" spans="2:16" ht="20" customHeight="1" x14ac:dyDescent="0.45">
      <c r="B127" s="66"/>
      <c r="C127" s="55"/>
      <c r="D127" s="56" t="str">
        <f>IFERROR(VLOOKUP(B127,INGREDIENTES!$A$2:$D$1482, 2, FALSE()), "")</f>
        <v/>
      </c>
      <c r="E127" s="57" t="str">
        <f>IFERROR(VLOOKUP(B127,INGREDIENTES!$A$2:$D$1482, 3, FALSE()), "")</f>
        <v/>
      </c>
      <c r="F127" s="61" t="str">
        <f t="shared" si="10"/>
        <v/>
      </c>
      <c r="H127" s="37" t="str">
        <f>H122</f>
        <v>▼  Elige unidad</v>
      </c>
      <c r="J127" s="66"/>
      <c r="K127" s="55"/>
      <c r="L127" s="56" t="str">
        <f>IFERROR(VLOOKUP(J127,INGREDIENTES!$A$2:$D$1482, 2, FALSE()), "")</f>
        <v/>
      </c>
      <c r="M127" s="57" t="str">
        <f>IFERROR(VLOOKUP(J127,INGREDIENTES!$A$2:$D$1482, 3, FALSE()), "")</f>
        <v/>
      </c>
      <c r="N127" s="61" t="str">
        <f t="shared" si="11"/>
        <v/>
      </c>
      <c r="P127" s="37" t="str">
        <f>P122</f>
        <v>▼  Elige unidad</v>
      </c>
    </row>
    <row r="128" spans="2:16" ht="20" customHeight="1" x14ac:dyDescent="0.45">
      <c r="B128" s="66"/>
      <c r="C128" s="55"/>
      <c r="D128" s="58" t="str">
        <f>IFERROR(VLOOKUP(B128,INGREDIENTES!$A$2:$D$1482, 2, FALSE()), "")</f>
        <v/>
      </c>
      <c r="E128" s="59" t="str">
        <f>IFERROR(VLOOKUP(B128,INGREDIENTES!$A$2:$D$1482, 3, FALSE()), "")</f>
        <v/>
      </c>
      <c r="F128" s="62" t="str">
        <f t="shared" si="10"/>
        <v/>
      </c>
      <c r="H128" s="81" t="str">
        <f>IFERROR(H118/H123, " ")</f>
        <v xml:space="preserve"> </v>
      </c>
      <c r="J128" s="66"/>
      <c r="K128" s="55"/>
      <c r="L128" s="58" t="str">
        <f>IFERROR(VLOOKUP(J128,INGREDIENTES!$A$2:$D$1482, 2, FALSE()), "")</f>
        <v/>
      </c>
      <c r="M128" s="59" t="str">
        <f>IFERROR(VLOOKUP(J128,INGREDIENTES!$A$2:$D$1482, 3, FALSE()), "")</f>
        <v/>
      </c>
      <c r="N128" s="62" t="str">
        <f t="shared" si="11"/>
        <v/>
      </c>
      <c r="P128" s="81" t="str">
        <f>IFERROR(P118/P123, " ")</f>
        <v xml:space="preserve"> </v>
      </c>
    </row>
    <row r="129" spans="2:16" ht="20" customHeight="1" x14ac:dyDescent="0.45">
      <c r="B129" s="66"/>
      <c r="C129" s="55"/>
      <c r="D129" s="56" t="str">
        <f>IFERROR(VLOOKUP(B129,INGREDIENTES!$A$2:$D$1482, 2, FALSE()), "")</f>
        <v/>
      </c>
      <c r="E129" s="57" t="str">
        <f>IFERROR(VLOOKUP(B129,INGREDIENTES!$A$2:$D$1482, 3, FALSE()), "")</f>
        <v/>
      </c>
      <c r="F129" s="61" t="str">
        <f t="shared" si="10"/>
        <v/>
      </c>
      <c r="H129" s="82"/>
      <c r="J129" s="66"/>
      <c r="K129" s="55"/>
      <c r="L129" s="56" t="str">
        <f>IFERROR(VLOOKUP(J129,INGREDIENTES!$A$2:$D$1482, 2, FALSE()), "")</f>
        <v/>
      </c>
      <c r="M129" s="57" t="str">
        <f>IFERROR(VLOOKUP(J129,INGREDIENTES!$A$2:$D$1482, 3, FALSE()), "")</f>
        <v/>
      </c>
      <c r="N129" s="61" t="str">
        <f t="shared" si="11"/>
        <v/>
      </c>
      <c r="P129" s="82"/>
    </row>
    <row r="130" spans="2:16" ht="20" customHeight="1" x14ac:dyDescent="0.45">
      <c r="B130" s="66"/>
      <c r="C130" s="55"/>
      <c r="D130" s="58" t="str">
        <f>IFERROR(VLOOKUP(B130,INGREDIENTES!$A$2:$D$1482, 2, FALSE()), "")</f>
        <v/>
      </c>
      <c r="E130" s="59" t="str">
        <f>IFERROR(VLOOKUP(B130,INGREDIENTES!$A$2:$D$1482, 3, FALSE()), "")</f>
        <v/>
      </c>
      <c r="F130" s="62" t="str">
        <f t="shared" si="10"/>
        <v/>
      </c>
      <c r="J130" s="66"/>
      <c r="K130" s="55"/>
      <c r="L130" s="58" t="str">
        <f>IFERROR(VLOOKUP(J130,INGREDIENTES!$A$2:$D$1482, 2, FALSE()), "")</f>
        <v/>
      </c>
      <c r="M130" s="59" t="str">
        <f>IFERROR(VLOOKUP(J130,INGREDIENTES!$A$2:$D$1482, 3, FALSE()), "")</f>
        <v/>
      </c>
      <c r="N130" s="62" t="str">
        <f t="shared" si="11"/>
        <v/>
      </c>
    </row>
    <row r="131" spans="2:16" ht="20" customHeight="1" x14ac:dyDescent="0.45">
      <c r="B131" s="66"/>
      <c r="C131" s="55"/>
      <c r="D131" s="56" t="str">
        <f>IFERROR(VLOOKUP(B131,INGREDIENTES!$A$2:$D$1482, 2, FALSE()), "")</f>
        <v/>
      </c>
      <c r="E131" s="57" t="str">
        <f>IFERROR(VLOOKUP(B131,INGREDIENTES!$A$2:$D$1482, 3, FALSE()), "")</f>
        <v/>
      </c>
      <c r="F131" s="61" t="str">
        <f t="shared" si="10"/>
        <v/>
      </c>
      <c r="J131" s="66"/>
      <c r="K131" s="55"/>
      <c r="L131" s="56" t="str">
        <f>IFERROR(VLOOKUP(J131,INGREDIENTES!$A$2:$D$1482, 2, FALSE()), "")</f>
        <v/>
      </c>
      <c r="M131" s="57" t="str">
        <f>IFERROR(VLOOKUP(J131,INGREDIENTES!$A$2:$D$1482, 3, FALSE()), "")</f>
        <v/>
      </c>
      <c r="N131" s="61" t="str">
        <f t="shared" si="11"/>
        <v/>
      </c>
    </row>
    <row r="132" spans="2:16" ht="20" customHeight="1" x14ac:dyDescent="0.45">
      <c r="B132" s="66"/>
      <c r="C132" s="55"/>
      <c r="D132" s="58" t="str">
        <f>IFERROR(VLOOKUP(B132,INGREDIENTES!$A$2:$D$1482, 2, FALSE()), "")</f>
        <v/>
      </c>
      <c r="E132" s="59" t="str">
        <f>IFERROR(VLOOKUP(B132,INGREDIENTES!$A$2:$D$1482, 3, FALSE()), "")</f>
        <v/>
      </c>
      <c r="F132" s="62" t="str">
        <f t="shared" si="10"/>
        <v/>
      </c>
      <c r="J132" s="66"/>
      <c r="K132" s="55"/>
      <c r="L132" s="58" t="str">
        <f>IFERROR(VLOOKUP(J132,INGREDIENTES!$A$2:$D$1482, 2, FALSE()), "")</f>
        <v/>
      </c>
      <c r="M132" s="59" t="str">
        <f>IFERROR(VLOOKUP(J132,INGREDIENTES!$A$2:$D$1482, 3, FALSE()), "")</f>
        <v/>
      </c>
      <c r="N132" s="62" t="str">
        <f t="shared" si="11"/>
        <v/>
      </c>
    </row>
    <row r="133" spans="2:16" ht="20" customHeight="1" x14ac:dyDescent="0.45">
      <c r="B133" s="66"/>
      <c r="C133" s="55"/>
      <c r="D133" s="56" t="str">
        <f>IFERROR(VLOOKUP(B133,INGREDIENTES!$A$2:$D$1482, 2, FALSE()), "")</f>
        <v/>
      </c>
      <c r="E133" s="57" t="str">
        <f>IFERROR(VLOOKUP(B133,INGREDIENTES!$A$2:$D$1482, 3, FALSE()), "")</f>
        <v/>
      </c>
      <c r="F133" s="61" t="str">
        <f t="shared" si="10"/>
        <v/>
      </c>
      <c r="J133" s="66"/>
      <c r="K133" s="55"/>
      <c r="L133" s="56" t="str">
        <f>IFERROR(VLOOKUP(J133,INGREDIENTES!$A$2:$D$1482, 2, FALSE()), "")</f>
        <v/>
      </c>
      <c r="M133" s="57" t="str">
        <f>IFERROR(VLOOKUP(J133,INGREDIENTES!$A$2:$D$1482, 3, FALSE()), "")</f>
        <v/>
      </c>
      <c r="N133" s="61" t="str">
        <f t="shared" si="11"/>
        <v/>
      </c>
    </row>
    <row r="134" spans="2:16" ht="20" customHeight="1" x14ac:dyDescent="0.45">
      <c r="B134" s="66"/>
      <c r="C134" s="55"/>
      <c r="D134" s="58" t="str">
        <f>IFERROR(VLOOKUP(B134,INGREDIENTES!$A$2:$D$1482, 2, FALSE()), "")</f>
        <v/>
      </c>
      <c r="E134" s="59" t="str">
        <f>IFERROR(VLOOKUP(B134,INGREDIENTES!$A$2:$D$1482, 3, FALSE()), "")</f>
        <v/>
      </c>
      <c r="F134" s="62" t="str">
        <f t="shared" si="10"/>
        <v/>
      </c>
      <c r="J134" s="66"/>
      <c r="K134" s="55"/>
      <c r="L134" s="58" t="str">
        <f>IFERROR(VLOOKUP(J134,INGREDIENTES!$A$2:$D$1482, 2, FALSE()), "")</f>
        <v/>
      </c>
      <c r="M134" s="59" t="str">
        <f>IFERROR(VLOOKUP(J134,INGREDIENTES!$A$2:$D$1482, 3, FALSE()), "")</f>
        <v/>
      </c>
      <c r="N134" s="62" t="str">
        <f t="shared" si="11"/>
        <v/>
      </c>
    </row>
    <row r="135" spans="2:16" ht="20" customHeight="1" x14ac:dyDescent="0.45">
      <c r="B135" s="66"/>
      <c r="C135" s="55"/>
      <c r="D135" s="56" t="str">
        <f>IFERROR(VLOOKUP(B135,INGREDIENTES!$A$2:$D$1482, 2, FALSE()), "")</f>
        <v/>
      </c>
      <c r="E135" s="57" t="str">
        <f>IFERROR(VLOOKUP(B135,INGREDIENTES!$A$2:$D$1482, 3, FALSE()), "")</f>
        <v/>
      </c>
      <c r="F135" s="61" t="str">
        <f t="shared" si="10"/>
        <v/>
      </c>
      <c r="J135" s="66"/>
      <c r="K135" s="55"/>
      <c r="L135" s="56" t="str">
        <f>IFERROR(VLOOKUP(J135,INGREDIENTES!$A$2:$D$1482, 2, FALSE()), "")</f>
        <v/>
      </c>
      <c r="M135" s="57" t="str">
        <f>IFERROR(VLOOKUP(J135,INGREDIENTES!$A$2:$D$1482, 3, FALSE()), "")</f>
        <v/>
      </c>
      <c r="N135" s="61" t="str">
        <f t="shared" si="11"/>
        <v/>
      </c>
    </row>
    <row r="136" spans="2:16" ht="20" customHeight="1" x14ac:dyDescent="0.45">
      <c r="B136" s="66"/>
      <c r="C136" s="55"/>
      <c r="D136" s="58" t="str">
        <f>IFERROR(VLOOKUP(B136,INGREDIENTES!$A$2:$D$1482, 2, FALSE()), "")</f>
        <v/>
      </c>
      <c r="E136" s="59" t="str">
        <f>IFERROR(VLOOKUP(B136,INGREDIENTES!$A$2:$D$1482, 3, FALSE()), "")</f>
        <v/>
      </c>
      <c r="F136" s="62" t="str">
        <f t="shared" si="10"/>
        <v/>
      </c>
      <c r="J136" s="66"/>
      <c r="K136" s="55"/>
      <c r="L136" s="58" t="str">
        <f>IFERROR(VLOOKUP(J136,INGREDIENTES!$A$2:$D$1482, 2, FALSE()), "")</f>
        <v/>
      </c>
      <c r="M136" s="59" t="str">
        <f>IFERROR(VLOOKUP(J136,INGREDIENTES!$A$2:$D$1482, 3, FALSE()), "")</f>
        <v/>
      </c>
      <c r="N136" s="62" t="str">
        <f t="shared" si="11"/>
        <v/>
      </c>
    </row>
    <row r="137" spans="2:16" ht="20" customHeight="1" x14ac:dyDescent="0.45">
      <c r="B137" s="66"/>
      <c r="C137" s="55"/>
      <c r="D137" s="56" t="str">
        <f>IFERROR(VLOOKUP(B137,INGREDIENTES!$A$2:$D$1482, 2, FALSE()), "")</f>
        <v/>
      </c>
      <c r="E137" s="57" t="str">
        <f>IFERROR(VLOOKUP(B137,INGREDIENTES!$A$2:$D$1482, 3, FALSE()), "")</f>
        <v/>
      </c>
      <c r="F137" s="61" t="str">
        <f t="shared" si="10"/>
        <v/>
      </c>
      <c r="J137" s="66"/>
      <c r="K137" s="55"/>
      <c r="L137" s="56" t="str">
        <f>IFERROR(VLOOKUP(J137,INGREDIENTES!$A$2:$D$1482, 2, FALSE()), "")</f>
        <v/>
      </c>
      <c r="M137" s="57" t="str">
        <f>IFERROR(VLOOKUP(J137,INGREDIENTES!$A$2:$D$1482, 3, FALSE()), "")</f>
        <v/>
      </c>
      <c r="N137" s="61" t="str">
        <f t="shared" si="11"/>
        <v/>
      </c>
    </row>
    <row r="138" spans="2:16" ht="20" customHeight="1" x14ac:dyDescent="0.45">
      <c r="B138" s="66"/>
      <c r="C138" s="55"/>
      <c r="D138" s="58" t="str">
        <f>IFERROR(VLOOKUP(B138,INGREDIENTES!$A$2:$D$1482, 2, FALSE()), "")</f>
        <v/>
      </c>
      <c r="E138" s="59" t="str">
        <f>IFERROR(VLOOKUP(B138,INGREDIENTES!$A$2:$D$1482, 3, FALSE()), "")</f>
        <v/>
      </c>
      <c r="F138" s="62" t="str">
        <f t="shared" si="10"/>
        <v/>
      </c>
      <c r="J138" s="66"/>
      <c r="K138" s="55"/>
      <c r="L138" s="58" t="str">
        <f>IFERROR(VLOOKUP(J138,INGREDIENTES!$A$2:$D$1482, 2, FALSE()), "")</f>
        <v/>
      </c>
      <c r="M138" s="59" t="str">
        <f>IFERROR(VLOOKUP(J138,INGREDIENTES!$A$2:$D$1482, 3, FALSE()), "")</f>
        <v/>
      </c>
      <c r="N138" s="62" t="str">
        <f t="shared" si="11"/>
        <v/>
      </c>
    </row>
    <row r="140" spans="2:16" ht="20" customHeight="1" x14ac:dyDescent="0.45">
      <c r="B140" s="85" t="s">
        <v>6</v>
      </c>
      <c r="C140" s="86"/>
      <c r="D140" s="86"/>
      <c r="E140" s="86"/>
      <c r="F140" s="87"/>
      <c r="G140" s="5"/>
      <c r="H140" s="11" t="s">
        <v>14</v>
      </c>
      <c r="I140" s="5"/>
      <c r="J140" s="85" t="s">
        <v>6</v>
      </c>
      <c r="K140" s="86"/>
      <c r="L140" s="86"/>
      <c r="M140" s="86"/>
      <c r="N140" s="87"/>
      <c r="O140" s="5"/>
      <c r="P140" s="11" t="s">
        <v>14</v>
      </c>
    </row>
    <row r="141" spans="2:16" ht="20" customHeight="1" thickBot="1" x14ac:dyDescent="0.5">
      <c r="B141" s="88"/>
      <c r="C141" s="89"/>
      <c r="D141" s="89"/>
      <c r="E141" s="89"/>
      <c r="F141" s="90"/>
      <c r="H141" s="81">
        <f>SUM(F142:F161)</f>
        <v>0</v>
      </c>
      <c r="I141" s="5"/>
      <c r="J141" s="88"/>
      <c r="K141" s="89"/>
      <c r="L141" s="89"/>
      <c r="M141" s="89"/>
      <c r="N141" s="90"/>
      <c r="P141" s="81">
        <f>SUM(N142:N161)</f>
        <v>0</v>
      </c>
    </row>
    <row r="142" spans="2:16" ht="20" customHeight="1" thickBot="1" x14ac:dyDescent="0.5">
      <c r="B142" s="32" t="s">
        <v>9</v>
      </c>
      <c r="C142" s="33" t="s">
        <v>10</v>
      </c>
      <c r="D142" s="33" t="s">
        <v>11</v>
      </c>
      <c r="E142" s="33" t="s">
        <v>12</v>
      </c>
      <c r="F142" s="34" t="s">
        <v>13</v>
      </c>
      <c r="H142" s="82"/>
      <c r="J142" s="32" t="s">
        <v>9</v>
      </c>
      <c r="K142" s="33" t="s">
        <v>10</v>
      </c>
      <c r="L142" s="33" t="s">
        <v>11</v>
      </c>
      <c r="M142" s="33" t="s">
        <v>12</v>
      </c>
      <c r="N142" s="34" t="s">
        <v>13</v>
      </c>
      <c r="P142" s="82"/>
    </row>
    <row r="143" spans="2:16" ht="20" customHeight="1" x14ac:dyDescent="0.45">
      <c r="B143" s="67"/>
      <c r="C143" s="52"/>
      <c r="D143" s="53" t="str">
        <f>IFERROR(VLOOKUP(B143,INGREDIENTES!$A$2:$D$1482, 2, FALSE()), "")</f>
        <v/>
      </c>
      <c r="E143" s="54" t="str">
        <f>IFERROR(VLOOKUP(B143,INGREDIENTES!$A$2:$D$1482, 3, FALSE()), "")</f>
        <v/>
      </c>
      <c r="F143" s="60" t="str">
        <f t="shared" ref="F143:F161" si="12">IFERROR(C143*E143, "")</f>
        <v/>
      </c>
      <c r="J143" s="67"/>
      <c r="K143" s="52"/>
      <c r="L143" s="53" t="str">
        <f>IFERROR(VLOOKUP(J143,INGREDIENTES!$A$2:$D$1482, 2, FALSE()), "")</f>
        <v/>
      </c>
      <c r="M143" s="54" t="str">
        <f>IFERROR(VLOOKUP(J143,INGREDIENTES!$A$2:$D$1482, 3, FALSE()), "")</f>
        <v/>
      </c>
      <c r="N143" s="60" t="str">
        <f t="shared" ref="N143:N161" si="13">IFERROR(K143*M143, "")</f>
        <v/>
      </c>
    </row>
    <row r="144" spans="2:16" ht="20" customHeight="1" x14ac:dyDescent="0.45">
      <c r="B144" s="66"/>
      <c r="C144" s="55"/>
      <c r="D144" s="56" t="str">
        <f>IFERROR(VLOOKUP(B144,INGREDIENTES!$A$2:$D$1482, 2, FALSE()), "")</f>
        <v/>
      </c>
      <c r="E144" s="57" t="str">
        <f>IFERROR(VLOOKUP(B144,INGREDIENTES!$A$2:$D$1482, 3, FALSE()), "")</f>
        <v/>
      </c>
      <c r="F144" s="61" t="str">
        <f t="shared" si="12"/>
        <v/>
      </c>
      <c r="H144" s="11" t="s">
        <v>15</v>
      </c>
      <c r="J144" s="66"/>
      <c r="K144" s="55"/>
      <c r="L144" s="56" t="str">
        <f>IFERROR(VLOOKUP(J144,INGREDIENTES!$A$2:$D$1482, 2, FALSE()), "")</f>
        <v/>
      </c>
      <c r="M144" s="57" t="str">
        <f>IFERROR(VLOOKUP(J144,INGREDIENTES!$A$2:$D$1482, 3, FALSE()), "")</f>
        <v/>
      </c>
      <c r="N144" s="61" t="str">
        <f t="shared" si="13"/>
        <v/>
      </c>
      <c r="P144" s="11" t="s">
        <v>15</v>
      </c>
    </row>
    <row r="145" spans="2:16" ht="20" customHeight="1" x14ac:dyDescent="0.45">
      <c r="B145" s="66"/>
      <c r="C145" s="55"/>
      <c r="D145" s="58" t="str">
        <f>IFERROR(VLOOKUP(B145,INGREDIENTES!$A$2:$D$1482, 2, FALSE()), "")</f>
        <v/>
      </c>
      <c r="E145" s="59" t="str">
        <f>IFERROR(VLOOKUP(B145,INGREDIENTES!$A$2:$D$1482, 3, FALSE()), "")</f>
        <v/>
      </c>
      <c r="F145" s="62" t="str">
        <f t="shared" si="12"/>
        <v/>
      </c>
      <c r="H145" s="68" t="s">
        <v>7</v>
      </c>
      <c r="J145" s="66"/>
      <c r="K145" s="55"/>
      <c r="L145" s="58" t="str">
        <f>IFERROR(VLOOKUP(J145,INGREDIENTES!$A$2:$D$1482, 2, FALSE()), "")</f>
        <v/>
      </c>
      <c r="M145" s="59" t="str">
        <f>IFERROR(VLOOKUP(J145,INGREDIENTES!$A$2:$D$1482, 3, FALSE()), "")</f>
        <v/>
      </c>
      <c r="N145" s="62" t="str">
        <f t="shared" si="13"/>
        <v/>
      </c>
      <c r="P145" s="68" t="s">
        <v>7</v>
      </c>
    </row>
    <row r="146" spans="2:16" ht="20" customHeight="1" x14ac:dyDescent="0.45">
      <c r="B146" s="66"/>
      <c r="C146" s="55"/>
      <c r="D146" s="56" t="str">
        <f>IFERROR(VLOOKUP(B146,INGREDIENTES!$A$2:$D$1482, 2, FALSE()), "")</f>
        <v/>
      </c>
      <c r="E146" s="57" t="str">
        <f>IFERROR(VLOOKUP(B146,INGREDIENTES!$A$2:$D$1482, 3, FALSE()), "")</f>
        <v/>
      </c>
      <c r="F146" s="61" t="str">
        <f t="shared" si="12"/>
        <v/>
      </c>
      <c r="H146" s="83" t="s">
        <v>20</v>
      </c>
      <c r="J146" s="66"/>
      <c r="K146" s="55"/>
      <c r="L146" s="56" t="str">
        <f>IFERROR(VLOOKUP(J146,INGREDIENTES!$A$2:$D$1482, 2, FALSE()), "")</f>
        <v/>
      </c>
      <c r="M146" s="57" t="str">
        <f>IFERROR(VLOOKUP(J146,INGREDIENTES!$A$2:$D$1482, 3, FALSE()), "")</f>
        <v/>
      </c>
      <c r="N146" s="61" t="str">
        <f t="shared" si="13"/>
        <v/>
      </c>
      <c r="P146" s="83" t="s">
        <v>20</v>
      </c>
    </row>
    <row r="147" spans="2:16" ht="20" customHeight="1" x14ac:dyDescent="0.45">
      <c r="B147" s="66"/>
      <c r="C147" s="55"/>
      <c r="D147" s="58" t="str">
        <f>IFERROR(VLOOKUP(B147,INGREDIENTES!$A$2:$D$1482, 2, FALSE()), "")</f>
        <v/>
      </c>
      <c r="E147" s="59" t="str">
        <f>IFERROR(VLOOKUP(B147,INGREDIENTES!$A$2:$D$1482, 3, FALSE()), "")</f>
        <v/>
      </c>
      <c r="F147" s="62" t="str">
        <f t="shared" si="12"/>
        <v/>
      </c>
      <c r="H147" s="84"/>
      <c r="J147" s="66"/>
      <c r="K147" s="55"/>
      <c r="L147" s="58" t="str">
        <f>IFERROR(VLOOKUP(J147,INGREDIENTES!$A$2:$D$1482, 2, FALSE()), "")</f>
        <v/>
      </c>
      <c r="M147" s="59" t="str">
        <f>IFERROR(VLOOKUP(J147,INGREDIENTES!$A$2:$D$1482, 3, FALSE()), "")</f>
        <v/>
      </c>
      <c r="N147" s="62" t="str">
        <f t="shared" si="13"/>
        <v/>
      </c>
      <c r="P147" s="84"/>
    </row>
    <row r="148" spans="2:16" ht="20" customHeight="1" x14ac:dyDescent="0.45">
      <c r="B148" s="66"/>
      <c r="C148" s="55"/>
      <c r="D148" s="56" t="str">
        <f>IFERROR(VLOOKUP(B148,INGREDIENTES!$A$2:$D$1482, 2, FALSE()), "")</f>
        <v/>
      </c>
      <c r="E148" s="57" t="str">
        <f>IFERROR(VLOOKUP(B148,INGREDIENTES!$A$2:$D$1482, 3, FALSE()), "")</f>
        <v/>
      </c>
      <c r="F148" s="61" t="str">
        <f t="shared" si="12"/>
        <v/>
      </c>
      <c r="J148" s="66"/>
      <c r="K148" s="55"/>
      <c r="L148" s="56" t="str">
        <f>IFERROR(VLOOKUP(J148,INGREDIENTES!$A$2:$D$1482, 2, FALSE()), "")</f>
        <v/>
      </c>
      <c r="M148" s="57" t="str">
        <f>IFERROR(VLOOKUP(J148,INGREDIENTES!$A$2:$D$1482, 3, FALSE()), "")</f>
        <v/>
      </c>
      <c r="N148" s="61" t="str">
        <f t="shared" si="13"/>
        <v/>
      </c>
    </row>
    <row r="149" spans="2:16" ht="20" customHeight="1" x14ac:dyDescent="0.45">
      <c r="B149" s="66"/>
      <c r="C149" s="55"/>
      <c r="D149" s="58" t="str">
        <f>IFERROR(VLOOKUP(B149,INGREDIENTES!$A$2:$D$1482, 2, FALSE()), "")</f>
        <v/>
      </c>
      <c r="E149" s="59" t="str">
        <f>IFERROR(VLOOKUP(B149,INGREDIENTES!$A$2:$D$1482, 3, FALSE()), "")</f>
        <v/>
      </c>
      <c r="F149" s="62" t="str">
        <f t="shared" si="12"/>
        <v/>
      </c>
      <c r="H149" s="11" t="s">
        <v>16</v>
      </c>
      <c r="J149" s="66"/>
      <c r="K149" s="55"/>
      <c r="L149" s="58" t="str">
        <f>IFERROR(VLOOKUP(J149,INGREDIENTES!$A$2:$D$1482, 2, FALSE()), "")</f>
        <v/>
      </c>
      <c r="M149" s="59" t="str">
        <f>IFERROR(VLOOKUP(J149,INGREDIENTES!$A$2:$D$1482, 3, FALSE()), "")</f>
        <v/>
      </c>
      <c r="N149" s="62" t="str">
        <f t="shared" si="13"/>
        <v/>
      </c>
      <c r="P149" s="11" t="s">
        <v>16</v>
      </c>
    </row>
    <row r="150" spans="2:16" ht="20" customHeight="1" x14ac:dyDescent="0.45">
      <c r="B150" s="66"/>
      <c r="C150" s="55"/>
      <c r="D150" s="56" t="str">
        <f>IFERROR(VLOOKUP(B150,INGREDIENTES!$A$2:$D$1482, 2, FALSE()), "")</f>
        <v/>
      </c>
      <c r="E150" s="57" t="str">
        <f>IFERROR(VLOOKUP(B150,INGREDIENTES!$A$2:$D$1482, 3, FALSE()), "")</f>
        <v/>
      </c>
      <c r="F150" s="61" t="str">
        <f t="shared" si="12"/>
        <v/>
      </c>
      <c r="H150" s="37" t="str">
        <f>H145</f>
        <v>▼  Elige unidad</v>
      </c>
      <c r="J150" s="66"/>
      <c r="K150" s="55"/>
      <c r="L150" s="56" t="str">
        <f>IFERROR(VLOOKUP(J150,INGREDIENTES!$A$2:$D$1482, 2, FALSE()), "")</f>
        <v/>
      </c>
      <c r="M150" s="57" t="str">
        <f>IFERROR(VLOOKUP(J150,INGREDIENTES!$A$2:$D$1482, 3, FALSE()), "")</f>
        <v/>
      </c>
      <c r="N150" s="61" t="str">
        <f t="shared" si="13"/>
        <v/>
      </c>
      <c r="P150" s="37" t="str">
        <f>P145</f>
        <v>▼  Elige unidad</v>
      </c>
    </row>
    <row r="151" spans="2:16" ht="20" customHeight="1" x14ac:dyDescent="0.45">
      <c r="B151" s="66"/>
      <c r="C151" s="55"/>
      <c r="D151" s="58" t="str">
        <f>IFERROR(VLOOKUP(B151,INGREDIENTES!$A$2:$D$1482, 2, FALSE()), "")</f>
        <v/>
      </c>
      <c r="E151" s="59" t="str">
        <f>IFERROR(VLOOKUP(B151,INGREDIENTES!$A$2:$D$1482, 3, FALSE()), "")</f>
        <v/>
      </c>
      <c r="F151" s="62" t="str">
        <f t="shared" si="12"/>
        <v/>
      </c>
      <c r="H151" s="81" t="str">
        <f>IFERROR(H141/H146, " ")</f>
        <v xml:space="preserve"> </v>
      </c>
      <c r="J151" s="66"/>
      <c r="K151" s="55"/>
      <c r="L151" s="58" t="str">
        <f>IFERROR(VLOOKUP(J151,INGREDIENTES!$A$2:$D$1482, 2, FALSE()), "")</f>
        <v/>
      </c>
      <c r="M151" s="59" t="str">
        <f>IFERROR(VLOOKUP(J151,INGREDIENTES!$A$2:$D$1482, 3, FALSE()), "")</f>
        <v/>
      </c>
      <c r="N151" s="62" t="str">
        <f t="shared" si="13"/>
        <v/>
      </c>
      <c r="P151" s="81" t="str">
        <f>IFERROR(P141/P146, " ")</f>
        <v xml:space="preserve"> </v>
      </c>
    </row>
    <row r="152" spans="2:16" ht="20" customHeight="1" x14ac:dyDescent="0.45">
      <c r="B152" s="66"/>
      <c r="C152" s="55"/>
      <c r="D152" s="56" t="str">
        <f>IFERROR(VLOOKUP(B152,INGREDIENTES!$A$2:$D$1482, 2, FALSE()), "")</f>
        <v/>
      </c>
      <c r="E152" s="57" t="str">
        <f>IFERROR(VLOOKUP(B152,INGREDIENTES!$A$2:$D$1482, 3, FALSE()), "")</f>
        <v/>
      </c>
      <c r="F152" s="61" t="str">
        <f t="shared" si="12"/>
        <v/>
      </c>
      <c r="H152" s="82"/>
      <c r="J152" s="66"/>
      <c r="K152" s="55"/>
      <c r="L152" s="56" t="str">
        <f>IFERROR(VLOOKUP(J152,INGREDIENTES!$A$2:$D$1482, 2, FALSE()), "")</f>
        <v/>
      </c>
      <c r="M152" s="57" t="str">
        <f>IFERROR(VLOOKUP(J152,INGREDIENTES!$A$2:$D$1482, 3, FALSE()), "")</f>
        <v/>
      </c>
      <c r="N152" s="61" t="str">
        <f t="shared" si="13"/>
        <v/>
      </c>
      <c r="P152" s="82"/>
    </row>
    <row r="153" spans="2:16" ht="20" customHeight="1" x14ac:dyDescent="0.45">
      <c r="B153" s="66"/>
      <c r="C153" s="55"/>
      <c r="D153" s="58" t="str">
        <f>IFERROR(VLOOKUP(B153,INGREDIENTES!$A$2:$D$1482, 2, FALSE()), "")</f>
        <v/>
      </c>
      <c r="E153" s="59" t="str">
        <f>IFERROR(VLOOKUP(B153,INGREDIENTES!$A$2:$D$1482, 3, FALSE()), "")</f>
        <v/>
      </c>
      <c r="F153" s="62" t="str">
        <f t="shared" si="12"/>
        <v/>
      </c>
      <c r="J153" s="66"/>
      <c r="K153" s="55"/>
      <c r="L153" s="58" t="str">
        <f>IFERROR(VLOOKUP(J153,INGREDIENTES!$A$2:$D$1482, 2, FALSE()), "")</f>
        <v/>
      </c>
      <c r="M153" s="59" t="str">
        <f>IFERROR(VLOOKUP(J153,INGREDIENTES!$A$2:$D$1482, 3, FALSE()), "")</f>
        <v/>
      </c>
      <c r="N153" s="62" t="str">
        <f t="shared" si="13"/>
        <v/>
      </c>
    </row>
    <row r="154" spans="2:16" ht="20" customHeight="1" x14ac:dyDescent="0.45">
      <c r="B154" s="66"/>
      <c r="C154" s="55"/>
      <c r="D154" s="56" t="str">
        <f>IFERROR(VLOOKUP(B154,INGREDIENTES!$A$2:$D$1482, 2, FALSE()), "")</f>
        <v/>
      </c>
      <c r="E154" s="57" t="str">
        <f>IFERROR(VLOOKUP(B154,INGREDIENTES!$A$2:$D$1482, 3, FALSE()), "")</f>
        <v/>
      </c>
      <c r="F154" s="61" t="str">
        <f t="shared" si="12"/>
        <v/>
      </c>
      <c r="J154" s="66"/>
      <c r="K154" s="55"/>
      <c r="L154" s="56" t="str">
        <f>IFERROR(VLOOKUP(J154,INGREDIENTES!$A$2:$D$1482, 2, FALSE()), "")</f>
        <v/>
      </c>
      <c r="M154" s="57" t="str">
        <f>IFERROR(VLOOKUP(J154,INGREDIENTES!$A$2:$D$1482, 3, FALSE()), "")</f>
        <v/>
      </c>
      <c r="N154" s="61" t="str">
        <f t="shared" si="13"/>
        <v/>
      </c>
    </row>
    <row r="155" spans="2:16" ht="20" customHeight="1" x14ac:dyDescent="0.45">
      <c r="B155" s="66"/>
      <c r="C155" s="55"/>
      <c r="D155" s="58" t="str">
        <f>IFERROR(VLOOKUP(B155,INGREDIENTES!$A$2:$D$1482, 2, FALSE()), "")</f>
        <v/>
      </c>
      <c r="E155" s="59" t="str">
        <f>IFERROR(VLOOKUP(B155,INGREDIENTES!$A$2:$D$1482, 3, FALSE()), "")</f>
        <v/>
      </c>
      <c r="F155" s="62" t="str">
        <f t="shared" si="12"/>
        <v/>
      </c>
      <c r="J155" s="66"/>
      <c r="K155" s="55"/>
      <c r="L155" s="58" t="str">
        <f>IFERROR(VLOOKUP(J155,INGREDIENTES!$A$2:$D$1482, 2, FALSE()), "")</f>
        <v/>
      </c>
      <c r="M155" s="59" t="str">
        <f>IFERROR(VLOOKUP(J155,INGREDIENTES!$A$2:$D$1482, 3, FALSE()), "")</f>
        <v/>
      </c>
      <c r="N155" s="62" t="str">
        <f t="shared" si="13"/>
        <v/>
      </c>
    </row>
    <row r="156" spans="2:16" ht="20" customHeight="1" x14ac:dyDescent="0.45">
      <c r="B156" s="66"/>
      <c r="C156" s="55"/>
      <c r="D156" s="56" t="str">
        <f>IFERROR(VLOOKUP(B156,INGREDIENTES!$A$2:$D$1482, 2, FALSE()), "")</f>
        <v/>
      </c>
      <c r="E156" s="57" t="str">
        <f>IFERROR(VLOOKUP(B156,INGREDIENTES!$A$2:$D$1482, 3, FALSE()), "")</f>
        <v/>
      </c>
      <c r="F156" s="61" t="str">
        <f t="shared" si="12"/>
        <v/>
      </c>
      <c r="J156" s="66"/>
      <c r="K156" s="55"/>
      <c r="L156" s="56" t="str">
        <f>IFERROR(VLOOKUP(J156,INGREDIENTES!$A$2:$D$1482, 2, FALSE()), "")</f>
        <v/>
      </c>
      <c r="M156" s="57" t="str">
        <f>IFERROR(VLOOKUP(J156,INGREDIENTES!$A$2:$D$1482, 3, FALSE()), "")</f>
        <v/>
      </c>
      <c r="N156" s="61" t="str">
        <f t="shared" si="13"/>
        <v/>
      </c>
    </row>
    <row r="157" spans="2:16" ht="20" customHeight="1" x14ac:dyDescent="0.45">
      <c r="B157" s="66"/>
      <c r="C157" s="55"/>
      <c r="D157" s="58" t="str">
        <f>IFERROR(VLOOKUP(B157,INGREDIENTES!$A$2:$D$1482, 2, FALSE()), "")</f>
        <v/>
      </c>
      <c r="E157" s="59" t="str">
        <f>IFERROR(VLOOKUP(B157,INGREDIENTES!$A$2:$D$1482, 3, FALSE()), "")</f>
        <v/>
      </c>
      <c r="F157" s="62" t="str">
        <f t="shared" si="12"/>
        <v/>
      </c>
      <c r="J157" s="66"/>
      <c r="K157" s="55"/>
      <c r="L157" s="58" t="str">
        <f>IFERROR(VLOOKUP(J157,INGREDIENTES!$A$2:$D$1482, 2, FALSE()), "")</f>
        <v/>
      </c>
      <c r="M157" s="59" t="str">
        <f>IFERROR(VLOOKUP(J157,INGREDIENTES!$A$2:$D$1482, 3, FALSE()), "")</f>
        <v/>
      </c>
      <c r="N157" s="62" t="str">
        <f t="shared" si="13"/>
        <v/>
      </c>
    </row>
    <row r="158" spans="2:16" ht="20" customHeight="1" x14ac:dyDescent="0.45">
      <c r="B158" s="66"/>
      <c r="C158" s="55"/>
      <c r="D158" s="56" t="str">
        <f>IFERROR(VLOOKUP(B158,INGREDIENTES!$A$2:$D$1482, 2, FALSE()), "")</f>
        <v/>
      </c>
      <c r="E158" s="57" t="str">
        <f>IFERROR(VLOOKUP(B158,INGREDIENTES!$A$2:$D$1482, 3, FALSE()), "")</f>
        <v/>
      </c>
      <c r="F158" s="61" t="str">
        <f t="shared" si="12"/>
        <v/>
      </c>
      <c r="J158" s="66"/>
      <c r="K158" s="55"/>
      <c r="L158" s="56" t="str">
        <f>IFERROR(VLOOKUP(J158,INGREDIENTES!$A$2:$D$1482, 2, FALSE()), "")</f>
        <v/>
      </c>
      <c r="M158" s="57" t="str">
        <f>IFERROR(VLOOKUP(J158,INGREDIENTES!$A$2:$D$1482, 3, FALSE()), "")</f>
        <v/>
      </c>
      <c r="N158" s="61" t="str">
        <f t="shared" si="13"/>
        <v/>
      </c>
    </row>
    <row r="159" spans="2:16" ht="20" customHeight="1" x14ac:dyDescent="0.45">
      <c r="B159" s="66"/>
      <c r="C159" s="55"/>
      <c r="D159" s="58" t="str">
        <f>IFERROR(VLOOKUP(B159,INGREDIENTES!$A$2:$D$1482, 2, FALSE()), "")</f>
        <v/>
      </c>
      <c r="E159" s="59" t="str">
        <f>IFERROR(VLOOKUP(B159,INGREDIENTES!$A$2:$D$1482, 3, FALSE()), "")</f>
        <v/>
      </c>
      <c r="F159" s="62" t="str">
        <f t="shared" si="12"/>
        <v/>
      </c>
      <c r="J159" s="66"/>
      <c r="K159" s="55"/>
      <c r="L159" s="58" t="str">
        <f>IFERROR(VLOOKUP(J159,INGREDIENTES!$A$2:$D$1482, 2, FALSE()), "")</f>
        <v/>
      </c>
      <c r="M159" s="59" t="str">
        <f>IFERROR(VLOOKUP(J159,INGREDIENTES!$A$2:$D$1482, 3, FALSE()), "")</f>
        <v/>
      </c>
      <c r="N159" s="62" t="str">
        <f t="shared" si="13"/>
        <v/>
      </c>
    </row>
    <row r="160" spans="2:16" ht="20" customHeight="1" x14ac:dyDescent="0.45">
      <c r="B160" s="66"/>
      <c r="C160" s="55"/>
      <c r="D160" s="56" t="str">
        <f>IFERROR(VLOOKUP(B160,INGREDIENTES!$A$2:$D$1482, 2, FALSE()), "")</f>
        <v/>
      </c>
      <c r="E160" s="57" t="str">
        <f>IFERROR(VLOOKUP(B160,INGREDIENTES!$A$2:$D$1482, 3, FALSE()), "")</f>
        <v/>
      </c>
      <c r="F160" s="61" t="str">
        <f t="shared" si="12"/>
        <v/>
      </c>
      <c r="J160" s="66"/>
      <c r="K160" s="55"/>
      <c r="L160" s="56" t="str">
        <f>IFERROR(VLOOKUP(J160,INGREDIENTES!$A$2:$D$1482, 2, FALSE()), "")</f>
        <v/>
      </c>
      <c r="M160" s="57" t="str">
        <f>IFERROR(VLOOKUP(J160,INGREDIENTES!$A$2:$D$1482, 3, FALSE()), "")</f>
        <v/>
      </c>
      <c r="N160" s="61" t="str">
        <f t="shared" si="13"/>
        <v/>
      </c>
    </row>
    <row r="161" spans="2:16" ht="20" customHeight="1" x14ac:dyDescent="0.45">
      <c r="B161" s="66"/>
      <c r="C161" s="55"/>
      <c r="D161" s="58" t="str">
        <f>IFERROR(VLOOKUP(B161,INGREDIENTES!$A$2:$D$1482, 2, FALSE()), "")</f>
        <v/>
      </c>
      <c r="E161" s="59" t="str">
        <f>IFERROR(VLOOKUP(B161,INGREDIENTES!$A$2:$D$1482, 3, FALSE()), "")</f>
        <v/>
      </c>
      <c r="F161" s="62" t="str">
        <f t="shared" si="12"/>
        <v/>
      </c>
      <c r="J161" s="66"/>
      <c r="K161" s="55"/>
      <c r="L161" s="58" t="str">
        <f>IFERROR(VLOOKUP(J161,INGREDIENTES!$A$2:$D$1482, 2, FALSE()), "")</f>
        <v/>
      </c>
      <c r="M161" s="59" t="str">
        <f>IFERROR(VLOOKUP(J161,INGREDIENTES!$A$2:$D$1482, 3, FALSE()), "")</f>
        <v/>
      </c>
      <c r="N161" s="62" t="str">
        <f t="shared" si="13"/>
        <v/>
      </c>
    </row>
    <row r="163" spans="2:16" ht="20" customHeight="1" x14ac:dyDescent="0.45">
      <c r="B163" s="85" t="s">
        <v>6</v>
      </c>
      <c r="C163" s="86"/>
      <c r="D163" s="86"/>
      <c r="E163" s="86"/>
      <c r="F163" s="87"/>
      <c r="G163" s="5"/>
      <c r="H163" s="11" t="s">
        <v>14</v>
      </c>
      <c r="I163" s="5"/>
      <c r="J163" s="85" t="s">
        <v>6</v>
      </c>
      <c r="K163" s="86"/>
      <c r="L163" s="86"/>
      <c r="M163" s="86"/>
      <c r="N163" s="87"/>
      <c r="O163" s="5"/>
      <c r="P163" s="11" t="s">
        <v>14</v>
      </c>
    </row>
    <row r="164" spans="2:16" ht="20" customHeight="1" thickBot="1" x14ac:dyDescent="0.5">
      <c r="B164" s="88"/>
      <c r="C164" s="89"/>
      <c r="D164" s="89"/>
      <c r="E164" s="89"/>
      <c r="F164" s="90"/>
      <c r="H164" s="81">
        <f>SUM(F165:F184)</f>
        <v>0</v>
      </c>
      <c r="I164" s="5"/>
      <c r="J164" s="88"/>
      <c r="K164" s="89"/>
      <c r="L164" s="89"/>
      <c r="M164" s="89"/>
      <c r="N164" s="90"/>
      <c r="P164" s="81">
        <f>SUM(N165:N184)</f>
        <v>0</v>
      </c>
    </row>
    <row r="165" spans="2:16" ht="20" customHeight="1" thickBot="1" x14ac:dyDescent="0.5">
      <c r="B165" s="32" t="s">
        <v>9</v>
      </c>
      <c r="C165" s="33" t="s">
        <v>10</v>
      </c>
      <c r="D165" s="33" t="s">
        <v>11</v>
      </c>
      <c r="E165" s="33" t="s">
        <v>12</v>
      </c>
      <c r="F165" s="34" t="s">
        <v>13</v>
      </c>
      <c r="H165" s="82"/>
      <c r="J165" s="32" t="s">
        <v>9</v>
      </c>
      <c r="K165" s="33" t="s">
        <v>10</v>
      </c>
      <c r="L165" s="33" t="s">
        <v>11</v>
      </c>
      <c r="M165" s="33" t="s">
        <v>12</v>
      </c>
      <c r="N165" s="34" t="s">
        <v>13</v>
      </c>
      <c r="P165" s="82"/>
    </row>
    <row r="166" spans="2:16" ht="20" customHeight="1" x14ac:dyDescent="0.45">
      <c r="B166" s="67"/>
      <c r="C166" s="52"/>
      <c r="D166" s="53" t="str">
        <f>IFERROR(VLOOKUP(B166,INGREDIENTES!$A$2:$D$1482, 2, FALSE()), "")</f>
        <v/>
      </c>
      <c r="E166" s="54" t="str">
        <f>IFERROR(VLOOKUP(B166,INGREDIENTES!$A$2:$D$1482, 3, FALSE()), "")</f>
        <v/>
      </c>
      <c r="F166" s="60" t="str">
        <f t="shared" ref="F166:F184" si="14">IFERROR(C166*E166, "")</f>
        <v/>
      </c>
      <c r="J166" s="67"/>
      <c r="K166" s="52"/>
      <c r="L166" s="53" t="str">
        <f>IFERROR(VLOOKUP(J166,INGREDIENTES!$A$2:$D$1482, 2, FALSE()), "")</f>
        <v/>
      </c>
      <c r="M166" s="54" t="str">
        <f>IFERROR(VLOOKUP(J166,INGREDIENTES!$A$2:$D$1482, 3, FALSE()), "")</f>
        <v/>
      </c>
      <c r="N166" s="60" t="str">
        <f t="shared" ref="N166:N184" si="15">IFERROR(K166*M166, "")</f>
        <v/>
      </c>
    </row>
    <row r="167" spans="2:16" ht="20" customHeight="1" x14ac:dyDescent="0.45">
      <c r="B167" s="66"/>
      <c r="C167" s="55"/>
      <c r="D167" s="56" t="str">
        <f>IFERROR(VLOOKUP(B167,INGREDIENTES!$A$2:$D$1482, 2, FALSE()), "")</f>
        <v/>
      </c>
      <c r="E167" s="57" t="str">
        <f>IFERROR(VLOOKUP(B167,INGREDIENTES!$A$2:$D$1482, 3, FALSE()), "")</f>
        <v/>
      </c>
      <c r="F167" s="61" t="str">
        <f t="shared" si="14"/>
        <v/>
      </c>
      <c r="H167" s="11" t="s">
        <v>15</v>
      </c>
      <c r="J167" s="66"/>
      <c r="K167" s="55"/>
      <c r="L167" s="56" t="str">
        <f>IFERROR(VLOOKUP(J167,INGREDIENTES!$A$2:$D$1482, 2, FALSE()), "")</f>
        <v/>
      </c>
      <c r="M167" s="57" t="str">
        <f>IFERROR(VLOOKUP(J167,INGREDIENTES!$A$2:$D$1482, 3, FALSE()), "")</f>
        <v/>
      </c>
      <c r="N167" s="61" t="str">
        <f t="shared" si="15"/>
        <v/>
      </c>
      <c r="P167" s="11" t="s">
        <v>15</v>
      </c>
    </row>
    <row r="168" spans="2:16" ht="20" customHeight="1" x14ac:dyDescent="0.45">
      <c r="B168" s="66"/>
      <c r="C168" s="55"/>
      <c r="D168" s="58" t="str">
        <f>IFERROR(VLOOKUP(B168,INGREDIENTES!$A$2:$D$1482, 2, FALSE()), "")</f>
        <v/>
      </c>
      <c r="E168" s="59" t="str">
        <f>IFERROR(VLOOKUP(B168,INGREDIENTES!$A$2:$D$1482, 3, FALSE()), "")</f>
        <v/>
      </c>
      <c r="F168" s="62" t="str">
        <f t="shared" si="14"/>
        <v/>
      </c>
      <c r="H168" s="68" t="s">
        <v>7</v>
      </c>
      <c r="J168" s="66"/>
      <c r="K168" s="55"/>
      <c r="L168" s="58" t="str">
        <f>IFERROR(VLOOKUP(J168,INGREDIENTES!$A$2:$D$1482, 2, FALSE()), "")</f>
        <v/>
      </c>
      <c r="M168" s="59" t="str">
        <f>IFERROR(VLOOKUP(J168,INGREDIENTES!$A$2:$D$1482, 3, FALSE()), "")</f>
        <v/>
      </c>
      <c r="N168" s="62" t="str">
        <f t="shared" si="15"/>
        <v/>
      </c>
      <c r="P168" s="68" t="s">
        <v>7</v>
      </c>
    </row>
    <row r="169" spans="2:16" ht="20" customHeight="1" x14ac:dyDescent="0.45">
      <c r="B169" s="66"/>
      <c r="C169" s="55"/>
      <c r="D169" s="56" t="str">
        <f>IFERROR(VLOOKUP(B169,INGREDIENTES!$A$2:$D$1482, 2, FALSE()), "")</f>
        <v/>
      </c>
      <c r="E169" s="57" t="str">
        <f>IFERROR(VLOOKUP(B169,INGREDIENTES!$A$2:$D$1482, 3, FALSE()), "")</f>
        <v/>
      </c>
      <c r="F169" s="61" t="str">
        <f t="shared" si="14"/>
        <v/>
      </c>
      <c r="H169" s="83" t="s">
        <v>20</v>
      </c>
      <c r="J169" s="66"/>
      <c r="K169" s="55"/>
      <c r="L169" s="56" t="str">
        <f>IFERROR(VLOOKUP(J169,INGREDIENTES!$A$2:$D$1482, 2, FALSE()), "")</f>
        <v/>
      </c>
      <c r="M169" s="57" t="str">
        <f>IFERROR(VLOOKUP(J169,INGREDIENTES!$A$2:$D$1482, 3, FALSE()), "")</f>
        <v/>
      </c>
      <c r="N169" s="61" t="str">
        <f t="shared" si="15"/>
        <v/>
      </c>
      <c r="P169" s="83" t="s">
        <v>20</v>
      </c>
    </row>
    <row r="170" spans="2:16" ht="20" customHeight="1" x14ac:dyDescent="0.45">
      <c r="B170" s="66"/>
      <c r="C170" s="55"/>
      <c r="D170" s="58" t="str">
        <f>IFERROR(VLOOKUP(B170,INGREDIENTES!$A$2:$D$1482, 2, FALSE()), "")</f>
        <v/>
      </c>
      <c r="E170" s="59" t="str">
        <f>IFERROR(VLOOKUP(B170,INGREDIENTES!$A$2:$D$1482, 3, FALSE()), "")</f>
        <v/>
      </c>
      <c r="F170" s="62" t="str">
        <f t="shared" si="14"/>
        <v/>
      </c>
      <c r="H170" s="84"/>
      <c r="J170" s="66"/>
      <c r="K170" s="55"/>
      <c r="L170" s="58" t="str">
        <f>IFERROR(VLOOKUP(J170,INGREDIENTES!$A$2:$D$1482, 2, FALSE()), "")</f>
        <v/>
      </c>
      <c r="M170" s="59" t="str">
        <f>IFERROR(VLOOKUP(J170,INGREDIENTES!$A$2:$D$1482, 3, FALSE()), "")</f>
        <v/>
      </c>
      <c r="N170" s="62" t="str">
        <f t="shared" si="15"/>
        <v/>
      </c>
      <c r="P170" s="84"/>
    </row>
    <row r="171" spans="2:16" ht="20" customHeight="1" x14ac:dyDescent="0.45">
      <c r="B171" s="66"/>
      <c r="C171" s="55"/>
      <c r="D171" s="56" t="str">
        <f>IFERROR(VLOOKUP(B171,INGREDIENTES!$A$2:$D$1482, 2, FALSE()), "")</f>
        <v/>
      </c>
      <c r="E171" s="57" t="str">
        <f>IFERROR(VLOOKUP(B171,INGREDIENTES!$A$2:$D$1482, 3, FALSE()), "")</f>
        <v/>
      </c>
      <c r="F171" s="61" t="str">
        <f t="shared" si="14"/>
        <v/>
      </c>
      <c r="J171" s="66"/>
      <c r="K171" s="55"/>
      <c r="L171" s="56" t="str">
        <f>IFERROR(VLOOKUP(J171,INGREDIENTES!$A$2:$D$1482, 2, FALSE()), "")</f>
        <v/>
      </c>
      <c r="M171" s="57" t="str">
        <f>IFERROR(VLOOKUP(J171,INGREDIENTES!$A$2:$D$1482, 3, FALSE()), "")</f>
        <v/>
      </c>
      <c r="N171" s="61" t="str">
        <f t="shared" si="15"/>
        <v/>
      </c>
    </row>
    <row r="172" spans="2:16" ht="20" customHeight="1" x14ac:dyDescent="0.45">
      <c r="B172" s="66"/>
      <c r="C172" s="55"/>
      <c r="D172" s="58" t="str">
        <f>IFERROR(VLOOKUP(B172,INGREDIENTES!$A$2:$D$1482, 2, FALSE()), "")</f>
        <v/>
      </c>
      <c r="E172" s="59" t="str">
        <f>IFERROR(VLOOKUP(B172,INGREDIENTES!$A$2:$D$1482, 3, FALSE()), "")</f>
        <v/>
      </c>
      <c r="F172" s="62" t="str">
        <f t="shared" si="14"/>
        <v/>
      </c>
      <c r="H172" s="11" t="s">
        <v>16</v>
      </c>
      <c r="J172" s="66"/>
      <c r="K172" s="55"/>
      <c r="L172" s="58" t="str">
        <f>IFERROR(VLOOKUP(J172,INGREDIENTES!$A$2:$D$1482, 2, FALSE()), "")</f>
        <v/>
      </c>
      <c r="M172" s="59" t="str">
        <f>IFERROR(VLOOKUP(J172,INGREDIENTES!$A$2:$D$1482, 3, FALSE()), "")</f>
        <v/>
      </c>
      <c r="N172" s="62" t="str">
        <f t="shared" si="15"/>
        <v/>
      </c>
      <c r="P172" s="11" t="s">
        <v>16</v>
      </c>
    </row>
    <row r="173" spans="2:16" ht="20" customHeight="1" x14ac:dyDescent="0.45">
      <c r="B173" s="66"/>
      <c r="C173" s="55"/>
      <c r="D173" s="56" t="str">
        <f>IFERROR(VLOOKUP(B173,INGREDIENTES!$A$2:$D$1482, 2, FALSE()), "")</f>
        <v/>
      </c>
      <c r="E173" s="57" t="str">
        <f>IFERROR(VLOOKUP(B173,INGREDIENTES!$A$2:$D$1482, 3, FALSE()), "")</f>
        <v/>
      </c>
      <c r="F173" s="61" t="str">
        <f t="shared" si="14"/>
        <v/>
      </c>
      <c r="H173" s="37" t="str">
        <f>H168</f>
        <v>▼  Elige unidad</v>
      </c>
      <c r="J173" s="66"/>
      <c r="K173" s="55"/>
      <c r="L173" s="56" t="str">
        <f>IFERROR(VLOOKUP(J173,INGREDIENTES!$A$2:$D$1482, 2, FALSE()), "")</f>
        <v/>
      </c>
      <c r="M173" s="57" t="str">
        <f>IFERROR(VLOOKUP(J173,INGREDIENTES!$A$2:$D$1482, 3, FALSE()), "")</f>
        <v/>
      </c>
      <c r="N173" s="61" t="str">
        <f t="shared" si="15"/>
        <v/>
      </c>
      <c r="P173" s="37" t="str">
        <f>P168</f>
        <v>▼  Elige unidad</v>
      </c>
    </row>
    <row r="174" spans="2:16" ht="20" customHeight="1" x14ac:dyDescent="0.45">
      <c r="B174" s="66"/>
      <c r="C174" s="55"/>
      <c r="D174" s="58" t="str">
        <f>IFERROR(VLOOKUP(B174,INGREDIENTES!$A$2:$D$1482, 2, FALSE()), "")</f>
        <v/>
      </c>
      <c r="E174" s="59" t="str">
        <f>IFERROR(VLOOKUP(B174,INGREDIENTES!$A$2:$D$1482, 3, FALSE()), "")</f>
        <v/>
      </c>
      <c r="F174" s="62" t="str">
        <f t="shared" si="14"/>
        <v/>
      </c>
      <c r="H174" s="81" t="str">
        <f>IFERROR(H164/H169, " ")</f>
        <v xml:space="preserve"> </v>
      </c>
      <c r="J174" s="66"/>
      <c r="K174" s="55"/>
      <c r="L174" s="58" t="str">
        <f>IFERROR(VLOOKUP(J174,INGREDIENTES!$A$2:$D$1482, 2, FALSE()), "")</f>
        <v/>
      </c>
      <c r="M174" s="59" t="str">
        <f>IFERROR(VLOOKUP(J174,INGREDIENTES!$A$2:$D$1482, 3, FALSE()), "")</f>
        <v/>
      </c>
      <c r="N174" s="62" t="str">
        <f t="shared" si="15"/>
        <v/>
      </c>
      <c r="P174" s="81" t="str">
        <f>IFERROR(P164/P169, " ")</f>
        <v xml:space="preserve"> </v>
      </c>
    </row>
    <row r="175" spans="2:16" ht="20" customHeight="1" x14ac:dyDescent="0.45">
      <c r="B175" s="66"/>
      <c r="C175" s="55"/>
      <c r="D175" s="56" t="str">
        <f>IFERROR(VLOOKUP(B175,INGREDIENTES!$A$2:$D$1482, 2, FALSE()), "")</f>
        <v/>
      </c>
      <c r="E175" s="57" t="str">
        <f>IFERROR(VLOOKUP(B175,INGREDIENTES!$A$2:$D$1482, 3, FALSE()), "")</f>
        <v/>
      </c>
      <c r="F175" s="61" t="str">
        <f t="shared" si="14"/>
        <v/>
      </c>
      <c r="H175" s="82"/>
      <c r="J175" s="66"/>
      <c r="K175" s="55"/>
      <c r="L175" s="56" t="str">
        <f>IFERROR(VLOOKUP(J175,INGREDIENTES!$A$2:$D$1482, 2, FALSE()), "")</f>
        <v/>
      </c>
      <c r="M175" s="57" t="str">
        <f>IFERROR(VLOOKUP(J175,INGREDIENTES!$A$2:$D$1482, 3, FALSE()), "")</f>
        <v/>
      </c>
      <c r="N175" s="61" t="str">
        <f t="shared" si="15"/>
        <v/>
      </c>
      <c r="P175" s="82"/>
    </row>
    <row r="176" spans="2:16" ht="20" customHeight="1" x14ac:dyDescent="0.45">
      <c r="B176" s="66"/>
      <c r="C176" s="55"/>
      <c r="D176" s="58" t="str">
        <f>IFERROR(VLOOKUP(B176,INGREDIENTES!$A$2:$D$1482, 2, FALSE()), "")</f>
        <v/>
      </c>
      <c r="E176" s="59" t="str">
        <f>IFERROR(VLOOKUP(B176,INGREDIENTES!$A$2:$D$1482, 3, FALSE()), "")</f>
        <v/>
      </c>
      <c r="F176" s="62" t="str">
        <f t="shared" si="14"/>
        <v/>
      </c>
      <c r="J176" s="66"/>
      <c r="K176" s="55"/>
      <c r="L176" s="58" t="str">
        <f>IFERROR(VLOOKUP(J176,INGREDIENTES!$A$2:$D$1482, 2, FALSE()), "")</f>
        <v/>
      </c>
      <c r="M176" s="59" t="str">
        <f>IFERROR(VLOOKUP(J176,INGREDIENTES!$A$2:$D$1482, 3, FALSE()), "")</f>
        <v/>
      </c>
      <c r="N176" s="62" t="str">
        <f t="shared" si="15"/>
        <v/>
      </c>
    </row>
    <row r="177" spans="2:16" ht="20" customHeight="1" x14ac:dyDescent="0.45">
      <c r="B177" s="66"/>
      <c r="C177" s="55"/>
      <c r="D177" s="56" t="str">
        <f>IFERROR(VLOOKUP(B177,INGREDIENTES!$A$2:$D$1482, 2, FALSE()), "")</f>
        <v/>
      </c>
      <c r="E177" s="57" t="str">
        <f>IFERROR(VLOOKUP(B177,INGREDIENTES!$A$2:$D$1482, 3, FALSE()), "")</f>
        <v/>
      </c>
      <c r="F177" s="61" t="str">
        <f t="shared" si="14"/>
        <v/>
      </c>
      <c r="J177" s="66"/>
      <c r="K177" s="55"/>
      <c r="L177" s="56" t="str">
        <f>IFERROR(VLOOKUP(J177,INGREDIENTES!$A$2:$D$1482, 2, FALSE()), "")</f>
        <v/>
      </c>
      <c r="M177" s="57" t="str">
        <f>IFERROR(VLOOKUP(J177,INGREDIENTES!$A$2:$D$1482, 3, FALSE()), "")</f>
        <v/>
      </c>
      <c r="N177" s="61" t="str">
        <f t="shared" si="15"/>
        <v/>
      </c>
    </row>
    <row r="178" spans="2:16" ht="20" customHeight="1" x14ac:dyDescent="0.45">
      <c r="B178" s="66"/>
      <c r="C178" s="55"/>
      <c r="D178" s="58" t="str">
        <f>IFERROR(VLOOKUP(B178,INGREDIENTES!$A$2:$D$1482, 2, FALSE()), "")</f>
        <v/>
      </c>
      <c r="E178" s="59" t="str">
        <f>IFERROR(VLOOKUP(B178,INGREDIENTES!$A$2:$D$1482, 3, FALSE()), "")</f>
        <v/>
      </c>
      <c r="F178" s="62" t="str">
        <f t="shared" si="14"/>
        <v/>
      </c>
      <c r="J178" s="66"/>
      <c r="K178" s="55"/>
      <c r="L178" s="58" t="str">
        <f>IFERROR(VLOOKUP(J178,INGREDIENTES!$A$2:$D$1482, 2, FALSE()), "")</f>
        <v/>
      </c>
      <c r="M178" s="59" t="str">
        <f>IFERROR(VLOOKUP(J178,INGREDIENTES!$A$2:$D$1482, 3, FALSE()), "")</f>
        <v/>
      </c>
      <c r="N178" s="62" t="str">
        <f t="shared" si="15"/>
        <v/>
      </c>
    </row>
    <row r="179" spans="2:16" ht="20" customHeight="1" x14ac:dyDescent="0.45">
      <c r="B179" s="66"/>
      <c r="C179" s="55"/>
      <c r="D179" s="56" t="str">
        <f>IFERROR(VLOOKUP(B179,INGREDIENTES!$A$2:$D$1482, 2, FALSE()), "")</f>
        <v/>
      </c>
      <c r="E179" s="57" t="str">
        <f>IFERROR(VLOOKUP(B179,INGREDIENTES!$A$2:$D$1482, 3, FALSE()), "")</f>
        <v/>
      </c>
      <c r="F179" s="61" t="str">
        <f t="shared" si="14"/>
        <v/>
      </c>
      <c r="J179" s="66"/>
      <c r="K179" s="55"/>
      <c r="L179" s="56" t="str">
        <f>IFERROR(VLOOKUP(J179,INGREDIENTES!$A$2:$D$1482, 2, FALSE()), "")</f>
        <v/>
      </c>
      <c r="M179" s="57" t="str">
        <f>IFERROR(VLOOKUP(J179,INGREDIENTES!$A$2:$D$1482, 3, FALSE()), "")</f>
        <v/>
      </c>
      <c r="N179" s="61" t="str">
        <f t="shared" si="15"/>
        <v/>
      </c>
    </row>
    <row r="180" spans="2:16" ht="20" customHeight="1" x14ac:dyDescent="0.45">
      <c r="B180" s="66"/>
      <c r="C180" s="55"/>
      <c r="D180" s="58" t="str">
        <f>IFERROR(VLOOKUP(B180,INGREDIENTES!$A$2:$D$1482, 2, FALSE()), "")</f>
        <v/>
      </c>
      <c r="E180" s="59" t="str">
        <f>IFERROR(VLOOKUP(B180,INGREDIENTES!$A$2:$D$1482, 3, FALSE()), "")</f>
        <v/>
      </c>
      <c r="F180" s="62" t="str">
        <f t="shared" si="14"/>
        <v/>
      </c>
      <c r="J180" s="66"/>
      <c r="K180" s="55"/>
      <c r="L180" s="58" t="str">
        <f>IFERROR(VLOOKUP(J180,INGREDIENTES!$A$2:$D$1482, 2, FALSE()), "")</f>
        <v/>
      </c>
      <c r="M180" s="59" t="str">
        <f>IFERROR(VLOOKUP(J180,INGREDIENTES!$A$2:$D$1482, 3, FALSE()), "")</f>
        <v/>
      </c>
      <c r="N180" s="62" t="str">
        <f t="shared" si="15"/>
        <v/>
      </c>
    </row>
    <row r="181" spans="2:16" ht="20" customHeight="1" x14ac:dyDescent="0.45">
      <c r="B181" s="66"/>
      <c r="C181" s="55"/>
      <c r="D181" s="56" t="str">
        <f>IFERROR(VLOOKUP(B181,INGREDIENTES!$A$2:$D$1482, 2, FALSE()), "")</f>
        <v/>
      </c>
      <c r="E181" s="57" t="str">
        <f>IFERROR(VLOOKUP(B181,INGREDIENTES!$A$2:$D$1482, 3, FALSE()), "")</f>
        <v/>
      </c>
      <c r="F181" s="61" t="str">
        <f t="shared" si="14"/>
        <v/>
      </c>
      <c r="J181" s="66"/>
      <c r="K181" s="55"/>
      <c r="L181" s="56" t="str">
        <f>IFERROR(VLOOKUP(J181,INGREDIENTES!$A$2:$D$1482, 2, FALSE()), "")</f>
        <v/>
      </c>
      <c r="M181" s="57" t="str">
        <f>IFERROR(VLOOKUP(J181,INGREDIENTES!$A$2:$D$1482, 3, FALSE()), "")</f>
        <v/>
      </c>
      <c r="N181" s="61" t="str">
        <f t="shared" si="15"/>
        <v/>
      </c>
    </row>
    <row r="182" spans="2:16" ht="20" customHeight="1" x14ac:dyDescent="0.45">
      <c r="B182" s="66"/>
      <c r="C182" s="55"/>
      <c r="D182" s="58" t="str">
        <f>IFERROR(VLOOKUP(B182,INGREDIENTES!$A$2:$D$1482, 2, FALSE()), "")</f>
        <v/>
      </c>
      <c r="E182" s="59" t="str">
        <f>IFERROR(VLOOKUP(B182,INGREDIENTES!$A$2:$D$1482, 3, FALSE()), "")</f>
        <v/>
      </c>
      <c r="F182" s="62" t="str">
        <f t="shared" si="14"/>
        <v/>
      </c>
      <c r="J182" s="66"/>
      <c r="K182" s="55"/>
      <c r="L182" s="58" t="str">
        <f>IFERROR(VLOOKUP(J182,INGREDIENTES!$A$2:$D$1482, 2, FALSE()), "")</f>
        <v/>
      </c>
      <c r="M182" s="59" t="str">
        <f>IFERROR(VLOOKUP(J182,INGREDIENTES!$A$2:$D$1482, 3, FALSE()), "")</f>
        <v/>
      </c>
      <c r="N182" s="62" t="str">
        <f t="shared" si="15"/>
        <v/>
      </c>
    </row>
    <row r="183" spans="2:16" ht="20" customHeight="1" x14ac:dyDescent="0.45">
      <c r="B183" s="66"/>
      <c r="C183" s="55"/>
      <c r="D183" s="56" t="str">
        <f>IFERROR(VLOOKUP(B183,INGREDIENTES!$A$2:$D$1482, 2, FALSE()), "")</f>
        <v/>
      </c>
      <c r="E183" s="57" t="str">
        <f>IFERROR(VLOOKUP(B183,INGREDIENTES!$A$2:$D$1482, 3, FALSE()), "")</f>
        <v/>
      </c>
      <c r="F183" s="61" t="str">
        <f t="shared" si="14"/>
        <v/>
      </c>
      <c r="J183" s="66"/>
      <c r="K183" s="55"/>
      <c r="L183" s="56" t="str">
        <f>IFERROR(VLOOKUP(J183,INGREDIENTES!$A$2:$D$1482, 2, FALSE()), "")</f>
        <v/>
      </c>
      <c r="M183" s="57" t="str">
        <f>IFERROR(VLOOKUP(J183,INGREDIENTES!$A$2:$D$1482, 3, FALSE()), "")</f>
        <v/>
      </c>
      <c r="N183" s="61" t="str">
        <f t="shared" si="15"/>
        <v/>
      </c>
    </row>
    <row r="184" spans="2:16" ht="20" customHeight="1" x14ac:dyDescent="0.45">
      <c r="B184" s="66"/>
      <c r="C184" s="55"/>
      <c r="D184" s="58" t="str">
        <f>IFERROR(VLOOKUP(B184,INGREDIENTES!$A$2:$D$1482, 2, FALSE()), "")</f>
        <v/>
      </c>
      <c r="E184" s="59" t="str">
        <f>IFERROR(VLOOKUP(B184,INGREDIENTES!$A$2:$D$1482, 3, FALSE()), "")</f>
        <v/>
      </c>
      <c r="F184" s="62" t="str">
        <f t="shared" si="14"/>
        <v/>
      </c>
      <c r="J184" s="66"/>
      <c r="K184" s="55"/>
      <c r="L184" s="58" t="str">
        <f>IFERROR(VLOOKUP(J184,INGREDIENTES!$A$2:$D$1482, 2, FALSE()), "")</f>
        <v/>
      </c>
      <c r="M184" s="59" t="str">
        <f>IFERROR(VLOOKUP(J184,INGREDIENTES!$A$2:$D$1482, 3, FALSE()), "")</f>
        <v/>
      </c>
      <c r="N184" s="62" t="str">
        <f t="shared" si="15"/>
        <v/>
      </c>
    </row>
    <row r="186" spans="2:16" ht="20" customHeight="1" x14ac:dyDescent="0.45">
      <c r="B186" s="85" t="s">
        <v>6</v>
      </c>
      <c r="C186" s="86"/>
      <c r="D186" s="86"/>
      <c r="E186" s="86"/>
      <c r="F186" s="87"/>
      <c r="G186" s="5"/>
      <c r="H186" s="11" t="s">
        <v>14</v>
      </c>
      <c r="I186" s="5"/>
      <c r="J186" s="85" t="s">
        <v>6</v>
      </c>
      <c r="K186" s="86"/>
      <c r="L186" s="86"/>
      <c r="M186" s="86"/>
      <c r="N186" s="87"/>
      <c r="O186" s="5"/>
      <c r="P186" s="11" t="s">
        <v>14</v>
      </c>
    </row>
    <row r="187" spans="2:16" ht="20" customHeight="1" thickBot="1" x14ac:dyDescent="0.5">
      <c r="B187" s="88"/>
      <c r="C187" s="89"/>
      <c r="D187" s="89"/>
      <c r="E187" s="89"/>
      <c r="F187" s="90"/>
      <c r="H187" s="81">
        <f>SUM(F188:F207)</f>
        <v>0</v>
      </c>
      <c r="I187" s="5"/>
      <c r="J187" s="88"/>
      <c r="K187" s="89"/>
      <c r="L187" s="89"/>
      <c r="M187" s="89"/>
      <c r="N187" s="90"/>
      <c r="P187" s="81">
        <f>SUM(N188:N207)</f>
        <v>0</v>
      </c>
    </row>
    <row r="188" spans="2:16" ht="20" customHeight="1" thickBot="1" x14ac:dyDescent="0.5">
      <c r="B188" s="32" t="s">
        <v>9</v>
      </c>
      <c r="C188" s="33" t="s">
        <v>10</v>
      </c>
      <c r="D188" s="33" t="s">
        <v>11</v>
      </c>
      <c r="E188" s="33" t="s">
        <v>12</v>
      </c>
      <c r="F188" s="34" t="s">
        <v>13</v>
      </c>
      <c r="H188" s="82"/>
      <c r="J188" s="32" t="s">
        <v>9</v>
      </c>
      <c r="K188" s="33" t="s">
        <v>10</v>
      </c>
      <c r="L188" s="33" t="s">
        <v>11</v>
      </c>
      <c r="M188" s="33" t="s">
        <v>12</v>
      </c>
      <c r="N188" s="34" t="s">
        <v>13</v>
      </c>
      <c r="P188" s="82"/>
    </row>
    <row r="189" spans="2:16" ht="20" customHeight="1" x14ac:dyDescent="0.45">
      <c r="B189" s="67"/>
      <c r="C189" s="52"/>
      <c r="D189" s="53" t="str">
        <f>IFERROR(VLOOKUP(B189,INGREDIENTES!$A$2:$D$1482, 2, FALSE()), "")</f>
        <v/>
      </c>
      <c r="E189" s="54" t="str">
        <f>IFERROR(VLOOKUP(B189,INGREDIENTES!$A$2:$D$1482, 3, FALSE()), "")</f>
        <v/>
      </c>
      <c r="F189" s="60" t="str">
        <f t="shared" ref="F189:F207" si="16">IFERROR(C189*E189, "")</f>
        <v/>
      </c>
      <c r="J189" s="67"/>
      <c r="K189" s="52"/>
      <c r="L189" s="53" t="str">
        <f>IFERROR(VLOOKUP(J189,INGREDIENTES!$A$2:$D$1482, 2, FALSE()), "")</f>
        <v/>
      </c>
      <c r="M189" s="54" t="str">
        <f>IFERROR(VLOOKUP(J189,INGREDIENTES!$A$2:$D$1482, 3, FALSE()), "")</f>
        <v/>
      </c>
      <c r="N189" s="60" t="str">
        <f t="shared" ref="N189:N207" si="17">IFERROR(K189*M189, "")</f>
        <v/>
      </c>
    </row>
    <row r="190" spans="2:16" ht="20" customHeight="1" x14ac:dyDescent="0.45">
      <c r="B190" s="66"/>
      <c r="C190" s="55"/>
      <c r="D190" s="56" t="str">
        <f>IFERROR(VLOOKUP(B190,INGREDIENTES!$A$2:$D$1482, 2, FALSE()), "")</f>
        <v/>
      </c>
      <c r="E190" s="57" t="str">
        <f>IFERROR(VLOOKUP(B190,INGREDIENTES!$A$2:$D$1482, 3, FALSE()), "")</f>
        <v/>
      </c>
      <c r="F190" s="61" t="str">
        <f t="shared" si="16"/>
        <v/>
      </c>
      <c r="H190" s="11" t="s">
        <v>15</v>
      </c>
      <c r="J190" s="66"/>
      <c r="K190" s="55"/>
      <c r="L190" s="56" t="str">
        <f>IFERROR(VLOOKUP(J190,INGREDIENTES!$A$2:$D$1482, 2, FALSE()), "")</f>
        <v/>
      </c>
      <c r="M190" s="57" t="str">
        <f>IFERROR(VLOOKUP(J190,INGREDIENTES!$A$2:$D$1482, 3, FALSE()), "")</f>
        <v/>
      </c>
      <c r="N190" s="61" t="str">
        <f t="shared" si="17"/>
        <v/>
      </c>
      <c r="P190" s="11" t="s">
        <v>15</v>
      </c>
    </row>
    <row r="191" spans="2:16" ht="20" customHeight="1" x14ac:dyDescent="0.45">
      <c r="B191" s="66"/>
      <c r="C191" s="55"/>
      <c r="D191" s="58" t="str">
        <f>IFERROR(VLOOKUP(B191,INGREDIENTES!$A$2:$D$1482, 2, FALSE()), "")</f>
        <v/>
      </c>
      <c r="E191" s="59" t="str">
        <f>IFERROR(VLOOKUP(B191,INGREDIENTES!$A$2:$D$1482, 3, FALSE()), "")</f>
        <v/>
      </c>
      <c r="F191" s="62" t="str">
        <f t="shared" si="16"/>
        <v/>
      </c>
      <c r="H191" s="68" t="s">
        <v>7</v>
      </c>
      <c r="J191" s="66"/>
      <c r="K191" s="55"/>
      <c r="L191" s="58" t="str">
        <f>IFERROR(VLOOKUP(J191,INGREDIENTES!$A$2:$D$1482, 2, FALSE()), "")</f>
        <v/>
      </c>
      <c r="M191" s="59" t="str">
        <f>IFERROR(VLOOKUP(J191,INGREDIENTES!$A$2:$D$1482, 3, FALSE()), "")</f>
        <v/>
      </c>
      <c r="N191" s="62" t="str">
        <f t="shared" si="17"/>
        <v/>
      </c>
      <c r="P191" s="68" t="s">
        <v>7</v>
      </c>
    </row>
    <row r="192" spans="2:16" ht="20" customHeight="1" x14ac:dyDescent="0.45">
      <c r="B192" s="66"/>
      <c r="C192" s="55"/>
      <c r="D192" s="56" t="str">
        <f>IFERROR(VLOOKUP(B192,INGREDIENTES!$A$2:$D$1482, 2, FALSE()), "")</f>
        <v/>
      </c>
      <c r="E192" s="57" t="str">
        <f>IFERROR(VLOOKUP(B192,INGREDIENTES!$A$2:$D$1482, 3, FALSE()), "")</f>
        <v/>
      </c>
      <c r="F192" s="61" t="str">
        <f t="shared" si="16"/>
        <v/>
      </c>
      <c r="H192" s="83" t="s">
        <v>20</v>
      </c>
      <c r="J192" s="66"/>
      <c r="K192" s="55"/>
      <c r="L192" s="56" t="str">
        <f>IFERROR(VLOOKUP(J192,INGREDIENTES!$A$2:$D$1482, 2, FALSE()), "")</f>
        <v/>
      </c>
      <c r="M192" s="57" t="str">
        <f>IFERROR(VLOOKUP(J192,INGREDIENTES!$A$2:$D$1482, 3, FALSE()), "")</f>
        <v/>
      </c>
      <c r="N192" s="61" t="str">
        <f t="shared" si="17"/>
        <v/>
      </c>
      <c r="P192" s="83" t="s">
        <v>20</v>
      </c>
    </row>
    <row r="193" spans="2:16" ht="20" customHeight="1" x14ac:dyDescent="0.45">
      <c r="B193" s="66"/>
      <c r="C193" s="55"/>
      <c r="D193" s="58" t="str">
        <f>IFERROR(VLOOKUP(B193,INGREDIENTES!$A$2:$D$1482, 2, FALSE()), "")</f>
        <v/>
      </c>
      <c r="E193" s="59" t="str">
        <f>IFERROR(VLOOKUP(B193,INGREDIENTES!$A$2:$D$1482, 3, FALSE()), "")</f>
        <v/>
      </c>
      <c r="F193" s="62" t="str">
        <f t="shared" si="16"/>
        <v/>
      </c>
      <c r="H193" s="84"/>
      <c r="J193" s="66"/>
      <c r="K193" s="55"/>
      <c r="L193" s="58" t="str">
        <f>IFERROR(VLOOKUP(J193,INGREDIENTES!$A$2:$D$1482, 2, FALSE()), "")</f>
        <v/>
      </c>
      <c r="M193" s="59" t="str">
        <f>IFERROR(VLOOKUP(J193,INGREDIENTES!$A$2:$D$1482, 3, FALSE()), "")</f>
        <v/>
      </c>
      <c r="N193" s="62" t="str">
        <f t="shared" si="17"/>
        <v/>
      </c>
      <c r="P193" s="84"/>
    </row>
    <row r="194" spans="2:16" ht="20" customHeight="1" x14ac:dyDescent="0.45">
      <c r="B194" s="66"/>
      <c r="C194" s="55"/>
      <c r="D194" s="56" t="str">
        <f>IFERROR(VLOOKUP(B194,INGREDIENTES!$A$2:$D$1482, 2, FALSE()), "")</f>
        <v/>
      </c>
      <c r="E194" s="57" t="str">
        <f>IFERROR(VLOOKUP(B194,INGREDIENTES!$A$2:$D$1482, 3, FALSE()), "")</f>
        <v/>
      </c>
      <c r="F194" s="61" t="str">
        <f t="shared" si="16"/>
        <v/>
      </c>
      <c r="J194" s="66"/>
      <c r="K194" s="55"/>
      <c r="L194" s="56" t="str">
        <f>IFERROR(VLOOKUP(J194,INGREDIENTES!$A$2:$D$1482, 2, FALSE()), "")</f>
        <v/>
      </c>
      <c r="M194" s="57" t="str">
        <f>IFERROR(VLOOKUP(J194,INGREDIENTES!$A$2:$D$1482, 3, FALSE()), "")</f>
        <v/>
      </c>
      <c r="N194" s="61" t="str">
        <f t="shared" si="17"/>
        <v/>
      </c>
    </row>
    <row r="195" spans="2:16" ht="20" customHeight="1" x14ac:dyDescent="0.45">
      <c r="B195" s="66"/>
      <c r="C195" s="55"/>
      <c r="D195" s="58" t="str">
        <f>IFERROR(VLOOKUP(B195,INGREDIENTES!$A$2:$D$1482, 2, FALSE()), "")</f>
        <v/>
      </c>
      <c r="E195" s="59" t="str">
        <f>IFERROR(VLOOKUP(B195,INGREDIENTES!$A$2:$D$1482, 3, FALSE()), "")</f>
        <v/>
      </c>
      <c r="F195" s="62" t="str">
        <f t="shared" si="16"/>
        <v/>
      </c>
      <c r="H195" s="11" t="s">
        <v>16</v>
      </c>
      <c r="J195" s="66"/>
      <c r="K195" s="55"/>
      <c r="L195" s="58" t="str">
        <f>IFERROR(VLOOKUP(J195,INGREDIENTES!$A$2:$D$1482, 2, FALSE()), "")</f>
        <v/>
      </c>
      <c r="M195" s="59" t="str">
        <f>IFERROR(VLOOKUP(J195,INGREDIENTES!$A$2:$D$1482, 3, FALSE()), "")</f>
        <v/>
      </c>
      <c r="N195" s="62" t="str">
        <f t="shared" si="17"/>
        <v/>
      </c>
      <c r="P195" s="11" t="s">
        <v>16</v>
      </c>
    </row>
    <row r="196" spans="2:16" ht="20" customHeight="1" x14ac:dyDescent="0.45">
      <c r="B196" s="66"/>
      <c r="C196" s="55"/>
      <c r="D196" s="56" t="str">
        <f>IFERROR(VLOOKUP(B196,INGREDIENTES!$A$2:$D$1482, 2, FALSE()), "")</f>
        <v/>
      </c>
      <c r="E196" s="57" t="str">
        <f>IFERROR(VLOOKUP(B196,INGREDIENTES!$A$2:$D$1482, 3, FALSE()), "")</f>
        <v/>
      </c>
      <c r="F196" s="61" t="str">
        <f t="shared" si="16"/>
        <v/>
      </c>
      <c r="H196" s="37" t="str">
        <f>H191</f>
        <v>▼  Elige unidad</v>
      </c>
      <c r="J196" s="66"/>
      <c r="K196" s="55"/>
      <c r="L196" s="56" t="str">
        <f>IFERROR(VLOOKUP(J196,INGREDIENTES!$A$2:$D$1482, 2, FALSE()), "")</f>
        <v/>
      </c>
      <c r="M196" s="57" t="str">
        <f>IFERROR(VLOOKUP(J196,INGREDIENTES!$A$2:$D$1482, 3, FALSE()), "")</f>
        <v/>
      </c>
      <c r="N196" s="61" t="str">
        <f t="shared" si="17"/>
        <v/>
      </c>
      <c r="P196" s="37" t="str">
        <f>P191</f>
        <v>▼  Elige unidad</v>
      </c>
    </row>
    <row r="197" spans="2:16" ht="20" customHeight="1" x14ac:dyDescent="0.45">
      <c r="B197" s="66"/>
      <c r="C197" s="55"/>
      <c r="D197" s="58" t="str">
        <f>IFERROR(VLOOKUP(B197,INGREDIENTES!$A$2:$D$1482, 2, FALSE()), "")</f>
        <v/>
      </c>
      <c r="E197" s="59" t="str">
        <f>IFERROR(VLOOKUP(B197,INGREDIENTES!$A$2:$D$1482, 3, FALSE()), "")</f>
        <v/>
      </c>
      <c r="F197" s="62" t="str">
        <f t="shared" si="16"/>
        <v/>
      </c>
      <c r="H197" s="81" t="str">
        <f>IFERROR(H187/H192, " ")</f>
        <v xml:space="preserve"> </v>
      </c>
      <c r="J197" s="66"/>
      <c r="K197" s="55"/>
      <c r="L197" s="58" t="str">
        <f>IFERROR(VLOOKUP(J197,INGREDIENTES!$A$2:$D$1482, 2, FALSE()), "")</f>
        <v/>
      </c>
      <c r="M197" s="59" t="str">
        <f>IFERROR(VLOOKUP(J197,INGREDIENTES!$A$2:$D$1482, 3, FALSE()), "")</f>
        <v/>
      </c>
      <c r="N197" s="62" t="str">
        <f t="shared" si="17"/>
        <v/>
      </c>
      <c r="P197" s="81" t="str">
        <f>IFERROR(P187/P192, " ")</f>
        <v xml:space="preserve"> </v>
      </c>
    </row>
    <row r="198" spans="2:16" ht="20" customHeight="1" x14ac:dyDescent="0.45">
      <c r="B198" s="66"/>
      <c r="C198" s="55"/>
      <c r="D198" s="56" t="str">
        <f>IFERROR(VLOOKUP(B198,INGREDIENTES!$A$2:$D$1482, 2, FALSE()), "")</f>
        <v/>
      </c>
      <c r="E198" s="57" t="str">
        <f>IFERROR(VLOOKUP(B198,INGREDIENTES!$A$2:$D$1482, 3, FALSE()), "")</f>
        <v/>
      </c>
      <c r="F198" s="61" t="str">
        <f t="shared" si="16"/>
        <v/>
      </c>
      <c r="H198" s="82"/>
      <c r="J198" s="66"/>
      <c r="K198" s="55"/>
      <c r="L198" s="56" t="str">
        <f>IFERROR(VLOOKUP(J198,INGREDIENTES!$A$2:$D$1482, 2, FALSE()), "")</f>
        <v/>
      </c>
      <c r="M198" s="57" t="str">
        <f>IFERROR(VLOOKUP(J198,INGREDIENTES!$A$2:$D$1482, 3, FALSE()), "")</f>
        <v/>
      </c>
      <c r="N198" s="61" t="str">
        <f t="shared" si="17"/>
        <v/>
      </c>
      <c r="P198" s="82"/>
    </row>
    <row r="199" spans="2:16" ht="20" customHeight="1" x14ac:dyDescent="0.45">
      <c r="B199" s="66"/>
      <c r="C199" s="55"/>
      <c r="D199" s="58" t="str">
        <f>IFERROR(VLOOKUP(B199,INGREDIENTES!$A$2:$D$1482, 2, FALSE()), "")</f>
        <v/>
      </c>
      <c r="E199" s="59" t="str">
        <f>IFERROR(VLOOKUP(B199,INGREDIENTES!$A$2:$D$1482, 3, FALSE()), "")</f>
        <v/>
      </c>
      <c r="F199" s="62" t="str">
        <f t="shared" si="16"/>
        <v/>
      </c>
      <c r="J199" s="66"/>
      <c r="K199" s="55"/>
      <c r="L199" s="58" t="str">
        <f>IFERROR(VLOOKUP(J199,INGREDIENTES!$A$2:$D$1482, 2, FALSE()), "")</f>
        <v/>
      </c>
      <c r="M199" s="59" t="str">
        <f>IFERROR(VLOOKUP(J199,INGREDIENTES!$A$2:$D$1482, 3, FALSE()), "")</f>
        <v/>
      </c>
      <c r="N199" s="62" t="str">
        <f t="shared" si="17"/>
        <v/>
      </c>
    </row>
    <row r="200" spans="2:16" ht="20" customHeight="1" x14ac:dyDescent="0.45">
      <c r="B200" s="66"/>
      <c r="C200" s="55"/>
      <c r="D200" s="56" t="str">
        <f>IFERROR(VLOOKUP(B200,INGREDIENTES!$A$2:$D$1482, 2, FALSE()), "")</f>
        <v/>
      </c>
      <c r="E200" s="57" t="str">
        <f>IFERROR(VLOOKUP(B200,INGREDIENTES!$A$2:$D$1482, 3, FALSE()), "")</f>
        <v/>
      </c>
      <c r="F200" s="61" t="str">
        <f t="shared" si="16"/>
        <v/>
      </c>
      <c r="J200" s="66"/>
      <c r="K200" s="55"/>
      <c r="L200" s="56" t="str">
        <f>IFERROR(VLOOKUP(J200,INGREDIENTES!$A$2:$D$1482, 2, FALSE()), "")</f>
        <v/>
      </c>
      <c r="M200" s="57" t="str">
        <f>IFERROR(VLOOKUP(J200,INGREDIENTES!$A$2:$D$1482, 3, FALSE()), "")</f>
        <v/>
      </c>
      <c r="N200" s="61" t="str">
        <f t="shared" si="17"/>
        <v/>
      </c>
    </row>
    <row r="201" spans="2:16" ht="20" customHeight="1" x14ac:dyDescent="0.45">
      <c r="B201" s="66"/>
      <c r="C201" s="55"/>
      <c r="D201" s="58" t="str">
        <f>IFERROR(VLOOKUP(B201,INGREDIENTES!$A$2:$D$1482, 2, FALSE()), "")</f>
        <v/>
      </c>
      <c r="E201" s="59" t="str">
        <f>IFERROR(VLOOKUP(B201,INGREDIENTES!$A$2:$D$1482, 3, FALSE()), "")</f>
        <v/>
      </c>
      <c r="F201" s="62" t="str">
        <f t="shared" si="16"/>
        <v/>
      </c>
      <c r="J201" s="66"/>
      <c r="K201" s="55"/>
      <c r="L201" s="58" t="str">
        <f>IFERROR(VLOOKUP(J201,INGREDIENTES!$A$2:$D$1482, 2, FALSE()), "")</f>
        <v/>
      </c>
      <c r="M201" s="59" t="str">
        <f>IFERROR(VLOOKUP(J201,INGREDIENTES!$A$2:$D$1482, 3, FALSE()), "")</f>
        <v/>
      </c>
      <c r="N201" s="62" t="str">
        <f t="shared" si="17"/>
        <v/>
      </c>
    </row>
    <row r="202" spans="2:16" ht="20" customHeight="1" x14ac:dyDescent="0.45">
      <c r="B202" s="66"/>
      <c r="C202" s="55"/>
      <c r="D202" s="56" t="str">
        <f>IFERROR(VLOOKUP(B202,INGREDIENTES!$A$2:$D$1482, 2, FALSE()), "")</f>
        <v/>
      </c>
      <c r="E202" s="57" t="str">
        <f>IFERROR(VLOOKUP(B202,INGREDIENTES!$A$2:$D$1482, 3, FALSE()), "")</f>
        <v/>
      </c>
      <c r="F202" s="61" t="str">
        <f t="shared" si="16"/>
        <v/>
      </c>
      <c r="J202" s="66"/>
      <c r="K202" s="55"/>
      <c r="L202" s="56" t="str">
        <f>IFERROR(VLOOKUP(J202,INGREDIENTES!$A$2:$D$1482, 2, FALSE()), "")</f>
        <v/>
      </c>
      <c r="M202" s="57" t="str">
        <f>IFERROR(VLOOKUP(J202,INGREDIENTES!$A$2:$D$1482, 3, FALSE()), "")</f>
        <v/>
      </c>
      <c r="N202" s="61" t="str">
        <f t="shared" si="17"/>
        <v/>
      </c>
    </row>
    <row r="203" spans="2:16" ht="20" customHeight="1" x14ac:dyDescent="0.45">
      <c r="B203" s="66"/>
      <c r="C203" s="55"/>
      <c r="D203" s="58" t="str">
        <f>IFERROR(VLOOKUP(B203,INGREDIENTES!$A$2:$D$1482, 2, FALSE()), "")</f>
        <v/>
      </c>
      <c r="E203" s="59" t="str">
        <f>IFERROR(VLOOKUP(B203,INGREDIENTES!$A$2:$D$1482, 3, FALSE()), "")</f>
        <v/>
      </c>
      <c r="F203" s="62" t="str">
        <f t="shared" si="16"/>
        <v/>
      </c>
      <c r="J203" s="66"/>
      <c r="K203" s="55"/>
      <c r="L203" s="58" t="str">
        <f>IFERROR(VLOOKUP(J203,INGREDIENTES!$A$2:$D$1482, 2, FALSE()), "")</f>
        <v/>
      </c>
      <c r="M203" s="59" t="str">
        <f>IFERROR(VLOOKUP(J203,INGREDIENTES!$A$2:$D$1482, 3, FALSE()), "")</f>
        <v/>
      </c>
      <c r="N203" s="62" t="str">
        <f t="shared" si="17"/>
        <v/>
      </c>
    </row>
    <row r="204" spans="2:16" ht="20" customHeight="1" x14ac:dyDescent="0.45">
      <c r="B204" s="66"/>
      <c r="C204" s="55"/>
      <c r="D204" s="56" t="str">
        <f>IFERROR(VLOOKUP(B204,INGREDIENTES!$A$2:$D$1482, 2, FALSE()), "")</f>
        <v/>
      </c>
      <c r="E204" s="57" t="str">
        <f>IFERROR(VLOOKUP(B204,INGREDIENTES!$A$2:$D$1482, 3, FALSE()), "")</f>
        <v/>
      </c>
      <c r="F204" s="61" t="str">
        <f t="shared" si="16"/>
        <v/>
      </c>
      <c r="J204" s="66"/>
      <c r="K204" s="55"/>
      <c r="L204" s="56" t="str">
        <f>IFERROR(VLOOKUP(J204,INGREDIENTES!$A$2:$D$1482, 2, FALSE()), "")</f>
        <v/>
      </c>
      <c r="M204" s="57" t="str">
        <f>IFERROR(VLOOKUP(J204,INGREDIENTES!$A$2:$D$1482, 3, FALSE()), "")</f>
        <v/>
      </c>
      <c r="N204" s="61" t="str">
        <f t="shared" si="17"/>
        <v/>
      </c>
    </row>
    <row r="205" spans="2:16" ht="20" customHeight="1" x14ac:dyDescent="0.45">
      <c r="B205" s="66"/>
      <c r="C205" s="55"/>
      <c r="D205" s="58" t="str">
        <f>IFERROR(VLOOKUP(B205,INGREDIENTES!$A$2:$D$1482, 2, FALSE()), "")</f>
        <v/>
      </c>
      <c r="E205" s="59" t="str">
        <f>IFERROR(VLOOKUP(B205,INGREDIENTES!$A$2:$D$1482, 3, FALSE()), "")</f>
        <v/>
      </c>
      <c r="F205" s="62" t="str">
        <f t="shared" si="16"/>
        <v/>
      </c>
      <c r="J205" s="66"/>
      <c r="K205" s="55"/>
      <c r="L205" s="58" t="str">
        <f>IFERROR(VLOOKUP(J205,INGREDIENTES!$A$2:$D$1482, 2, FALSE()), "")</f>
        <v/>
      </c>
      <c r="M205" s="59" t="str">
        <f>IFERROR(VLOOKUP(J205,INGREDIENTES!$A$2:$D$1482, 3, FALSE()), "")</f>
        <v/>
      </c>
      <c r="N205" s="62" t="str">
        <f t="shared" si="17"/>
        <v/>
      </c>
    </row>
    <row r="206" spans="2:16" ht="20" customHeight="1" x14ac:dyDescent="0.45">
      <c r="B206" s="66"/>
      <c r="C206" s="55"/>
      <c r="D206" s="56" t="str">
        <f>IFERROR(VLOOKUP(B206,INGREDIENTES!$A$2:$D$1482, 2, FALSE()), "")</f>
        <v/>
      </c>
      <c r="E206" s="57" t="str">
        <f>IFERROR(VLOOKUP(B206,INGREDIENTES!$A$2:$D$1482, 3, FALSE()), "")</f>
        <v/>
      </c>
      <c r="F206" s="61" t="str">
        <f t="shared" si="16"/>
        <v/>
      </c>
      <c r="J206" s="66"/>
      <c r="K206" s="55"/>
      <c r="L206" s="56" t="str">
        <f>IFERROR(VLOOKUP(J206,INGREDIENTES!$A$2:$D$1482, 2, FALSE()), "")</f>
        <v/>
      </c>
      <c r="M206" s="57" t="str">
        <f>IFERROR(VLOOKUP(J206,INGREDIENTES!$A$2:$D$1482, 3, FALSE()), "")</f>
        <v/>
      </c>
      <c r="N206" s="61" t="str">
        <f t="shared" si="17"/>
        <v/>
      </c>
    </row>
    <row r="207" spans="2:16" ht="20" customHeight="1" x14ac:dyDescent="0.45">
      <c r="B207" s="66"/>
      <c r="C207" s="55"/>
      <c r="D207" s="58" t="str">
        <f>IFERROR(VLOOKUP(B207,INGREDIENTES!$A$2:$D$1482, 2, FALSE()), "")</f>
        <v/>
      </c>
      <c r="E207" s="59" t="str">
        <f>IFERROR(VLOOKUP(B207,INGREDIENTES!$A$2:$D$1482, 3, FALSE()), "")</f>
        <v/>
      </c>
      <c r="F207" s="62" t="str">
        <f t="shared" si="16"/>
        <v/>
      </c>
      <c r="J207" s="66"/>
      <c r="K207" s="55"/>
      <c r="L207" s="58" t="str">
        <f>IFERROR(VLOOKUP(J207,INGREDIENTES!$A$2:$D$1482, 2, FALSE()), "")</f>
        <v/>
      </c>
      <c r="M207" s="59" t="str">
        <f>IFERROR(VLOOKUP(J207,INGREDIENTES!$A$2:$D$1482, 3, FALSE()), "")</f>
        <v/>
      </c>
      <c r="N207" s="62" t="str">
        <f t="shared" si="17"/>
        <v/>
      </c>
    </row>
    <row r="209" spans="2:16" ht="20" customHeight="1" x14ac:dyDescent="0.45">
      <c r="B209" s="85" t="s">
        <v>6</v>
      </c>
      <c r="C209" s="86"/>
      <c r="D209" s="86"/>
      <c r="E209" s="86"/>
      <c r="F209" s="87"/>
      <c r="G209" s="5"/>
      <c r="H209" s="11" t="s">
        <v>14</v>
      </c>
      <c r="I209" s="5"/>
      <c r="J209" s="85" t="s">
        <v>6</v>
      </c>
      <c r="K209" s="86"/>
      <c r="L209" s="86"/>
      <c r="M209" s="86"/>
      <c r="N209" s="87"/>
      <c r="O209" s="5"/>
      <c r="P209" s="11" t="s">
        <v>14</v>
      </c>
    </row>
    <row r="210" spans="2:16" ht="20" customHeight="1" thickBot="1" x14ac:dyDescent="0.5">
      <c r="B210" s="88"/>
      <c r="C210" s="89"/>
      <c r="D210" s="89"/>
      <c r="E210" s="89"/>
      <c r="F210" s="90"/>
      <c r="H210" s="81">
        <f>SUM(F211:F230)</f>
        <v>0</v>
      </c>
      <c r="I210" s="5"/>
      <c r="J210" s="88"/>
      <c r="K210" s="89"/>
      <c r="L210" s="89"/>
      <c r="M210" s="89"/>
      <c r="N210" s="90"/>
      <c r="P210" s="81">
        <f>SUM(N211:N230)</f>
        <v>0</v>
      </c>
    </row>
    <row r="211" spans="2:16" ht="20" customHeight="1" thickBot="1" x14ac:dyDescent="0.5">
      <c r="B211" s="32" t="s">
        <v>9</v>
      </c>
      <c r="C211" s="33" t="s">
        <v>10</v>
      </c>
      <c r="D211" s="33" t="s">
        <v>11</v>
      </c>
      <c r="E211" s="33" t="s">
        <v>12</v>
      </c>
      <c r="F211" s="34" t="s">
        <v>13</v>
      </c>
      <c r="H211" s="82"/>
      <c r="J211" s="32" t="s">
        <v>9</v>
      </c>
      <c r="K211" s="33" t="s">
        <v>10</v>
      </c>
      <c r="L211" s="33" t="s">
        <v>11</v>
      </c>
      <c r="M211" s="33" t="s">
        <v>12</v>
      </c>
      <c r="N211" s="34" t="s">
        <v>13</v>
      </c>
      <c r="P211" s="82"/>
    </row>
    <row r="212" spans="2:16" ht="20" customHeight="1" x14ac:dyDescent="0.45">
      <c r="B212" s="67"/>
      <c r="C212" s="52"/>
      <c r="D212" s="53" t="str">
        <f>IFERROR(VLOOKUP(B212,INGREDIENTES!$A$2:$D$1482, 2, FALSE()), "")</f>
        <v/>
      </c>
      <c r="E212" s="54" t="str">
        <f>IFERROR(VLOOKUP(B212,INGREDIENTES!$A$2:$D$1482, 3, FALSE()), "")</f>
        <v/>
      </c>
      <c r="F212" s="60" t="str">
        <f t="shared" ref="F212:F230" si="18">IFERROR(C212*E212, "")</f>
        <v/>
      </c>
      <c r="J212" s="67"/>
      <c r="K212" s="52"/>
      <c r="L212" s="53" t="str">
        <f>IFERROR(VLOOKUP(J212,INGREDIENTES!$A$2:$D$1482, 2, FALSE()), "")</f>
        <v/>
      </c>
      <c r="M212" s="54" t="str">
        <f>IFERROR(VLOOKUP(J212,INGREDIENTES!$A$2:$D$1482, 3, FALSE()), "")</f>
        <v/>
      </c>
      <c r="N212" s="60" t="str">
        <f t="shared" ref="N212:N230" si="19">IFERROR(K212*M212, "")</f>
        <v/>
      </c>
    </row>
    <row r="213" spans="2:16" ht="20" customHeight="1" x14ac:dyDescent="0.45">
      <c r="B213" s="66"/>
      <c r="C213" s="55"/>
      <c r="D213" s="56" t="str">
        <f>IFERROR(VLOOKUP(B213,INGREDIENTES!$A$2:$D$1482, 2, FALSE()), "")</f>
        <v/>
      </c>
      <c r="E213" s="57" t="str">
        <f>IFERROR(VLOOKUP(B213,INGREDIENTES!$A$2:$D$1482, 3, FALSE()), "")</f>
        <v/>
      </c>
      <c r="F213" s="61" t="str">
        <f t="shared" si="18"/>
        <v/>
      </c>
      <c r="H213" s="11" t="s">
        <v>15</v>
      </c>
      <c r="J213" s="66"/>
      <c r="K213" s="55"/>
      <c r="L213" s="56" t="str">
        <f>IFERROR(VLOOKUP(J213,INGREDIENTES!$A$2:$D$1482, 2, FALSE()), "")</f>
        <v/>
      </c>
      <c r="M213" s="57" t="str">
        <f>IFERROR(VLOOKUP(J213,INGREDIENTES!$A$2:$D$1482, 3, FALSE()), "")</f>
        <v/>
      </c>
      <c r="N213" s="61" t="str">
        <f t="shared" si="19"/>
        <v/>
      </c>
      <c r="P213" s="11" t="s">
        <v>15</v>
      </c>
    </row>
    <row r="214" spans="2:16" ht="20" customHeight="1" x14ac:dyDescent="0.45">
      <c r="B214" s="66"/>
      <c r="C214" s="55"/>
      <c r="D214" s="58" t="str">
        <f>IFERROR(VLOOKUP(B214,INGREDIENTES!$A$2:$D$1482, 2, FALSE()), "")</f>
        <v/>
      </c>
      <c r="E214" s="59" t="str">
        <f>IFERROR(VLOOKUP(B214,INGREDIENTES!$A$2:$D$1482, 3, FALSE()), "")</f>
        <v/>
      </c>
      <c r="F214" s="62" t="str">
        <f t="shared" si="18"/>
        <v/>
      </c>
      <c r="H214" s="68" t="s">
        <v>7</v>
      </c>
      <c r="J214" s="66"/>
      <c r="K214" s="55"/>
      <c r="L214" s="58" t="str">
        <f>IFERROR(VLOOKUP(J214,INGREDIENTES!$A$2:$D$1482, 2, FALSE()), "")</f>
        <v/>
      </c>
      <c r="M214" s="59" t="str">
        <f>IFERROR(VLOOKUP(J214,INGREDIENTES!$A$2:$D$1482, 3, FALSE()), "")</f>
        <v/>
      </c>
      <c r="N214" s="62" t="str">
        <f t="shared" si="19"/>
        <v/>
      </c>
      <c r="P214" s="68" t="s">
        <v>7</v>
      </c>
    </row>
    <row r="215" spans="2:16" ht="20" customHeight="1" x14ac:dyDescent="0.45">
      <c r="B215" s="66"/>
      <c r="C215" s="55"/>
      <c r="D215" s="56" t="str">
        <f>IFERROR(VLOOKUP(B215,INGREDIENTES!$A$2:$D$1482, 2, FALSE()), "")</f>
        <v/>
      </c>
      <c r="E215" s="57" t="str">
        <f>IFERROR(VLOOKUP(B215,INGREDIENTES!$A$2:$D$1482, 3, FALSE()), "")</f>
        <v/>
      </c>
      <c r="F215" s="61" t="str">
        <f t="shared" si="18"/>
        <v/>
      </c>
      <c r="H215" s="83" t="s">
        <v>20</v>
      </c>
      <c r="J215" s="66"/>
      <c r="K215" s="55"/>
      <c r="L215" s="56" t="str">
        <f>IFERROR(VLOOKUP(J215,INGREDIENTES!$A$2:$D$1482, 2, FALSE()), "")</f>
        <v/>
      </c>
      <c r="M215" s="57" t="str">
        <f>IFERROR(VLOOKUP(J215,INGREDIENTES!$A$2:$D$1482, 3, FALSE()), "")</f>
        <v/>
      </c>
      <c r="N215" s="61" t="str">
        <f t="shared" si="19"/>
        <v/>
      </c>
      <c r="P215" s="83" t="s">
        <v>20</v>
      </c>
    </row>
    <row r="216" spans="2:16" ht="20" customHeight="1" x14ac:dyDescent="0.45">
      <c r="B216" s="66"/>
      <c r="C216" s="55"/>
      <c r="D216" s="58" t="str">
        <f>IFERROR(VLOOKUP(B216,INGREDIENTES!$A$2:$D$1482, 2, FALSE()), "")</f>
        <v/>
      </c>
      <c r="E216" s="59" t="str">
        <f>IFERROR(VLOOKUP(B216,INGREDIENTES!$A$2:$D$1482, 3, FALSE()), "")</f>
        <v/>
      </c>
      <c r="F216" s="62" t="str">
        <f t="shared" si="18"/>
        <v/>
      </c>
      <c r="H216" s="84"/>
      <c r="J216" s="66"/>
      <c r="K216" s="55"/>
      <c r="L216" s="58" t="str">
        <f>IFERROR(VLOOKUP(J216,INGREDIENTES!$A$2:$D$1482, 2, FALSE()), "")</f>
        <v/>
      </c>
      <c r="M216" s="59" t="str">
        <f>IFERROR(VLOOKUP(J216,INGREDIENTES!$A$2:$D$1482, 3, FALSE()), "")</f>
        <v/>
      </c>
      <c r="N216" s="62" t="str">
        <f t="shared" si="19"/>
        <v/>
      </c>
      <c r="P216" s="84"/>
    </row>
    <row r="217" spans="2:16" ht="20" customHeight="1" x14ac:dyDescent="0.45">
      <c r="B217" s="66"/>
      <c r="C217" s="55"/>
      <c r="D217" s="56" t="str">
        <f>IFERROR(VLOOKUP(B217,INGREDIENTES!$A$2:$D$1482, 2, FALSE()), "")</f>
        <v/>
      </c>
      <c r="E217" s="57" t="str">
        <f>IFERROR(VLOOKUP(B217,INGREDIENTES!$A$2:$D$1482, 3, FALSE()), "")</f>
        <v/>
      </c>
      <c r="F217" s="61" t="str">
        <f t="shared" si="18"/>
        <v/>
      </c>
      <c r="J217" s="66"/>
      <c r="K217" s="55"/>
      <c r="L217" s="56" t="str">
        <f>IFERROR(VLOOKUP(J217,INGREDIENTES!$A$2:$D$1482, 2, FALSE()), "")</f>
        <v/>
      </c>
      <c r="M217" s="57" t="str">
        <f>IFERROR(VLOOKUP(J217,INGREDIENTES!$A$2:$D$1482, 3, FALSE()), "")</f>
        <v/>
      </c>
      <c r="N217" s="61" t="str">
        <f t="shared" si="19"/>
        <v/>
      </c>
    </row>
    <row r="218" spans="2:16" ht="20" customHeight="1" x14ac:dyDescent="0.45">
      <c r="B218" s="66"/>
      <c r="C218" s="55"/>
      <c r="D218" s="58" t="str">
        <f>IFERROR(VLOOKUP(B218,INGREDIENTES!$A$2:$D$1482, 2, FALSE()), "")</f>
        <v/>
      </c>
      <c r="E218" s="59" t="str">
        <f>IFERROR(VLOOKUP(B218,INGREDIENTES!$A$2:$D$1482, 3, FALSE()), "")</f>
        <v/>
      </c>
      <c r="F218" s="62" t="str">
        <f t="shared" si="18"/>
        <v/>
      </c>
      <c r="H218" s="11" t="s">
        <v>16</v>
      </c>
      <c r="J218" s="66"/>
      <c r="K218" s="55"/>
      <c r="L218" s="58" t="str">
        <f>IFERROR(VLOOKUP(J218,INGREDIENTES!$A$2:$D$1482, 2, FALSE()), "")</f>
        <v/>
      </c>
      <c r="M218" s="59" t="str">
        <f>IFERROR(VLOOKUP(J218,INGREDIENTES!$A$2:$D$1482, 3, FALSE()), "")</f>
        <v/>
      </c>
      <c r="N218" s="62" t="str">
        <f t="shared" si="19"/>
        <v/>
      </c>
      <c r="P218" s="11" t="s">
        <v>16</v>
      </c>
    </row>
    <row r="219" spans="2:16" ht="20" customHeight="1" x14ac:dyDescent="0.45">
      <c r="B219" s="66"/>
      <c r="C219" s="55"/>
      <c r="D219" s="56" t="str">
        <f>IFERROR(VLOOKUP(B219,INGREDIENTES!$A$2:$D$1482, 2, FALSE()), "")</f>
        <v/>
      </c>
      <c r="E219" s="57" t="str">
        <f>IFERROR(VLOOKUP(B219,INGREDIENTES!$A$2:$D$1482, 3, FALSE()), "")</f>
        <v/>
      </c>
      <c r="F219" s="61" t="str">
        <f t="shared" si="18"/>
        <v/>
      </c>
      <c r="H219" s="37" t="str">
        <f>H214</f>
        <v>▼  Elige unidad</v>
      </c>
      <c r="J219" s="66"/>
      <c r="K219" s="55"/>
      <c r="L219" s="56" t="str">
        <f>IFERROR(VLOOKUP(J219,INGREDIENTES!$A$2:$D$1482, 2, FALSE()), "")</f>
        <v/>
      </c>
      <c r="M219" s="57" t="str">
        <f>IFERROR(VLOOKUP(J219,INGREDIENTES!$A$2:$D$1482, 3, FALSE()), "")</f>
        <v/>
      </c>
      <c r="N219" s="61" t="str">
        <f t="shared" si="19"/>
        <v/>
      </c>
      <c r="P219" s="37" t="str">
        <f>P214</f>
        <v>▼  Elige unidad</v>
      </c>
    </row>
    <row r="220" spans="2:16" ht="20" customHeight="1" x14ac:dyDescent="0.45">
      <c r="B220" s="66"/>
      <c r="C220" s="55"/>
      <c r="D220" s="58" t="str">
        <f>IFERROR(VLOOKUP(B220,INGREDIENTES!$A$2:$D$1482, 2, FALSE()), "")</f>
        <v/>
      </c>
      <c r="E220" s="59" t="str">
        <f>IFERROR(VLOOKUP(B220,INGREDIENTES!$A$2:$D$1482, 3, FALSE()), "")</f>
        <v/>
      </c>
      <c r="F220" s="62" t="str">
        <f t="shared" si="18"/>
        <v/>
      </c>
      <c r="H220" s="81" t="str">
        <f>IFERROR(H210/H215, " ")</f>
        <v xml:space="preserve"> </v>
      </c>
      <c r="J220" s="66"/>
      <c r="K220" s="55"/>
      <c r="L220" s="58" t="str">
        <f>IFERROR(VLOOKUP(J220,INGREDIENTES!$A$2:$D$1482, 2, FALSE()), "")</f>
        <v/>
      </c>
      <c r="M220" s="59" t="str">
        <f>IFERROR(VLOOKUP(J220,INGREDIENTES!$A$2:$D$1482, 3, FALSE()), "")</f>
        <v/>
      </c>
      <c r="N220" s="62" t="str">
        <f t="shared" si="19"/>
        <v/>
      </c>
      <c r="P220" s="81" t="str">
        <f>IFERROR(P210/P215, " ")</f>
        <v xml:space="preserve"> </v>
      </c>
    </row>
    <row r="221" spans="2:16" ht="20" customHeight="1" x14ac:dyDescent="0.45">
      <c r="B221" s="66"/>
      <c r="C221" s="55"/>
      <c r="D221" s="56" t="str">
        <f>IFERROR(VLOOKUP(B221,INGREDIENTES!$A$2:$D$1482, 2, FALSE()), "")</f>
        <v/>
      </c>
      <c r="E221" s="57" t="str">
        <f>IFERROR(VLOOKUP(B221,INGREDIENTES!$A$2:$D$1482, 3, FALSE()), "")</f>
        <v/>
      </c>
      <c r="F221" s="61" t="str">
        <f t="shared" si="18"/>
        <v/>
      </c>
      <c r="H221" s="82"/>
      <c r="J221" s="66"/>
      <c r="K221" s="55"/>
      <c r="L221" s="56" t="str">
        <f>IFERROR(VLOOKUP(J221,INGREDIENTES!$A$2:$D$1482, 2, FALSE()), "")</f>
        <v/>
      </c>
      <c r="M221" s="57" t="str">
        <f>IFERROR(VLOOKUP(J221,INGREDIENTES!$A$2:$D$1482, 3, FALSE()), "")</f>
        <v/>
      </c>
      <c r="N221" s="61" t="str">
        <f t="shared" si="19"/>
        <v/>
      </c>
      <c r="P221" s="82"/>
    </row>
    <row r="222" spans="2:16" ht="20" customHeight="1" x14ac:dyDescent="0.45">
      <c r="B222" s="66"/>
      <c r="C222" s="55"/>
      <c r="D222" s="58" t="str">
        <f>IFERROR(VLOOKUP(B222,INGREDIENTES!$A$2:$D$1482, 2, FALSE()), "")</f>
        <v/>
      </c>
      <c r="E222" s="59" t="str">
        <f>IFERROR(VLOOKUP(B222,INGREDIENTES!$A$2:$D$1482, 3, FALSE()), "")</f>
        <v/>
      </c>
      <c r="F222" s="62" t="str">
        <f t="shared" si="18"/>
        <v/>
      </c>
      <c r="J222" s="66"/>
      <c r="K222" s="55"/>
      <c r="L222" s="58" t="str">
        <f>IFERROR(VLOOKUP(J222,INGREDIENTES!$A$2:$D$1482, 2, FALSE()), "")</f>
        <v/>
      </c>
      <c r="M222" s="59" t="str">
        <f>IFERROR(VLOOKUP(J222,INGREDIENTES!$A$2:$D$1482, 3, FALSE()), "")</f>
        <v/>
      </c>
      <c r="N222" s="62" t="str">
        <f t="shared" si="19"/>
        <v/>
      </c>
    </row>
    <row r="223" spans="2:16" ht="20" customHeight="1" x14ac:dyDescent="0.45">
      <c r="B223" s="66"/>
      <c r="C223" s="55"/>
      <c r="D223" s="56" t="str">
        <f>IFERROR(VLOOKUP(B223,INGREDIENTES!$A$2:$D$1482, 2, FALSE()), "")</f>
        <v/>
      </c>
      <c r="E223" s="57" t="str">
        <f>IFERROR(VLOOKUP(B223,INGREDIENTES!$A$2:$D$1482, 3, FALSE()), "")</f>
        <v/>
      </c>
      <c r="F223" s="61" t="str">
        <f t="shared" si="18"/>
        <v/>
      </c>
      <c r="J223" s="66"/>
      <c r="K223" s="55"/>
      <c r="L223" s="56" t="str">
        <f>IFERROR(VLOOKUP(J223,INGREDIENTES!$A$2:$D$1482, 2, FALSE()), "")</f>
        <v/>
      </c>
      <c r="M223" s="57" t="str">
        <f>IFERROR(VLOOKUP(J223,INGREDIENTES!$A$2:$D$1482, 3, FALSE()), "")</f>
        <v/>
      </c>
      <c r="N223" s="61" t="str">
        <f t="shared" si="19"/>
        <v/>
      </c>
    </row>
    <row r="224" spans="2:16" ht="20" customHeight="1" x14ac:dyDescent="0.45">
      <c r="B224" s="66"/>
      <c r="C224" s="55"/>
      <c r="D224" s="58" t="str">
        <f>IFERROR(VLOOKUP(B224,INGREDIENTES!$A$2:$D$1482, 2, FALSE()), "")</f>
        <v/>
      </c>
      <c r="E224" s="59" t="str">
        <f>IFERROR(VLOOKUP(B224,INGREDIENTES!$A$2:$D$1482, 3, FALSE()), "")</f>
        <v/>
      </c>
      <c r="F224" s="62" t="str">
        <f t="shared" si="18"/>
        <v/>
      </c>
      <c r="J224" s="66"/>
      <c r="K224" s="55"/>
      <c r="L224" s="58" t="str">
        <f>IFERROR(VLOOKUP(J224,INGREDIENTES!$A$2:$D$1482, 2, FALSE()), "")</f>
        <v/>
      </c>
      <c r="M224" s="59" t="str">
        <f>IFERROR(VLOOKUP(J224,INGREDIENTES!$A$2:$D$1482, 3, FALSE()), "")</f>
        <v/>
      </c>
      <c r="N224" s="62" t="str">
        <f t="shared" si="19"/>
        <v/>
      </c>
    </row>
    <row r="225" spans="2:16" ht="20" customHeight="1" x14ac:dyDescent="0.45">
      <c r="B225" s="66"/>
      <c r="C225" s="55"/>
      <c r="D225" s="56" t="str">
        <f>IFERROR(VLOOKUP(B225,INGREDIENTES!$A$2:$D$1482, 2, FALSE()), "")</f>
        <v/>
      </c>
      <c r="E225" s="57" t="str">
        <f>IFERROR(VLOOKUP(B225,INGREDIENTES!$A$2:$D$1482, 3, FALSE()), "")</f>
        <v/>
      </c>
      <c r="F225" s="61" t="str">
        <f t="shared" si="18"/>
        <v/>
      </c>
      <c r="J225" s="66"/>
      <c r="K225" s="55"/>
      <c r="L225" s="56" t="str">
        <f>IFERROR(VLOOKUP(J225,INGREDIENTES!$A$2:$D$1482, 2, FALSE()), "")</f>
        <v/>
      </c>
      <c r="M225" s="57" t="str">
        <f>IFERROR(VLOOKUP(J225,INGREDIENTES!$A$2:$D$1482, 3, FALSE()), "")</f>
        <v/>
      </c>
      <c r="N225" s="61" t="str">
        <f t="shared" si="19"/>
        <v/>
      </c>
    </row>
    <row r="226" spans="2:16" ht="20" customHeight="1" x14ac:dyDescent="0.45">
      <c r="B226" s="66"/>
      <c r="C226" s="55"/>
      <c r="D226" s="58" t="str">
        <f>IFERROR(VLOOKUP(B226,INGREDIENTES!$A$2:$D$1482, 2, FALSE()), "")</f>
        <v/>
      </c>
      <c r="E226" s="59" t="str">
        <f>IFERROR(VLOOKUP(B226,INGREDIENTES!$A$2:$D$1482, 3, FALSE()), "")</f>
        <v/>
      </c>
      <c r="F226" s="62" t="str">
        <f t="shared" si="18"/>
        <v/>
      </c>
      <c r="J226" s="66"/>
      <c r="K226" s="55"/>
      <c r="L226" s="58" t="str">
        <f>IFERROR(VLOOKUP(J226,INGREDIENTES!$A$2:$D$1482, 2, FALSE()), "")</f>
        <v/>
      </c>
      <c r="M226" s="59" t="str">
        <f>IFERROR(VLOOKUP(J226,INGREDIENTES!$A$2:$D$1482, 3, FALSE()), "")</f>
        <v/>
      </c>
      <c r="N226" s="62" t="str">
        <f t="shared" si="19"/>
        <v/>
      </c>
    </row>
    <row r="227" spans="2:16" ht="20" customHeight="1" x14ac:dyDescent="0.45">
      <c r="B227" s="66"/>
      <c r="C227" s="55"/>
      <c r="D227" s="56" t="str">
        <f>IFERROR(VLOOKUP(B227,INGREDIENTES!$A$2:$D$1482, 2, FALSE()), "")</f>
        <v/>
      </c>
      <c r="E227" s="57" t="str">
        <f>IFERROR(VLOOKUP(B227,INGREDIENTES!$A$2:$D$1482, 3, FALSE()), "")</f>
        <v/>
      </c>
      <c r="F227" s="61" t="str">
        <f t="shared" si="18"/>
        <v/>
      </c>
      <c r="J227" s="66"/>
      <c r="K227" s="55"/>
      <c r="L227" s="56" t="str">
        <f>IFERROR(VLOOKUP(J227,INGREDIENTES!$A$2:$D$1482, 2, FALSE()), "")</f>
        <v/>
      </c>
      <c r="M227" s="57" t="str">
        <f>IFERROR(VLOOKUP(J227,INGREDIENTES!$A$2:$D$1482, 3, FALSE()), "")</f>
        <v/>
      </c>
      <c r="N227" s="61" t="str">
        <f t="shared" si="19"/>
        <v/>
      </c>
    </row>
    <row r="228" spans="2:16" ht="20" customHeight="1" x14ac:dyDescent="0.45">
      <c r="B228" s="66"/>
      <c r="C228" s="55"/>
      <c r="D228" s="58" t="str">
        <f>IFERROR(VLOOKUP(B228,INGREDIENTES!$A$2:$D$1482, 2, FALSE()), "")</f>
        <v/>
      </c>
      <c r="E228" s="59" t="str">
        <f>IFERROR(VLOOKUP(B228,INGREDIENTES!$A$2:$D$1482, 3, FALSE()), "")</f>
        <v/>
      </c>
      <c r="F228" s="62" t="str">
        <f t="shared" si="18"/>
        <v/>
      </c>
      <c r="J228" s="66"/>
      <c r="K228" s="55"/>
      <c r="L228" s="58" t="str">
        <f>IFERROR(VLOOKUP(J228,INGREDIENTES!$A$2:$D$1482, 2, FALSE()), "")</f>
        <v/>
      </c>
      <c r="M228" s="59" t="str">
        <f>IFERROR(VLOOKUP(J228,INGREDIENTES!$A$2:$D$1482, 3, FALSE()), "")</f>
        <v/>
      </c>
      <c r="N228" s="62" t="str">
        <f t="shared" si="19"/>
        <v/>
      </c>
    </row>
    <row r="229" spans="2:16" ht="20" customHeight="1" x14ac:dyDescent="0.45">
      <c r="B229" s="66"/>
      <c r="C229" s="55"/>
      <c r="D229" s="56" t="str">
        <f>IFERROR(VLOOKUP(B229,INGREDIENTES!$A$2:$D$1482, 2, FALSE()), "")</f>
        <v/>
      </c>
      <c r="E229" s="57" t="str">
        <f>IFERROR(VLOOKUP(B229,INGREDIENTES!$A$2:$D$1482, 3, FALSE()), "")</f>
        <v/>
      </c>
      <c r="F229" s="61" t="str">
        <f t="shared" si="18"/>
        <v/>
      </c>
      <c r="J229" s="66"/>
      <c r="K229" s="55"/>
      <c r="L229" s="56" t="str">
        <f>IFERROR(VLOOKUP(J229,INGREDIENTES!$A$2:$D$1482, 2, FALSE()), "")</f>
        <v/>
      </c>
      <c r="M229" s="57" t="str">
        <f>IFERROR(VLOOKUP(J229,INGREDIENTES!$A$2:$D$1482, 3, FALSE()), "")</f>
        <v/>
      </c>
      <c r="N229" s="61" t="str">
        <f t="shared" si="19"/>
        <v/>
      </c>
    </row>
    <row r="230" spans="2:16" ht="20" customHeight="1" x14ac:dyDescent="0.45">
      <c r="B230" s="66"/>
      <c r="C230" s="55"/>
      <c r="D230" s="58" t="str">
        <f>IFERROR(VLOOKUP(B230,INGREDIENTES!$A$2:$D$1482, 2, FALSE()), "")</f>
        <v/>
      </c>
      <c r="E230" s="59" t="str">
        <f>IFERROR(VLOOKUP(B230,INGREDIENTES!$A$2:$D$1482, 3, FALSE()), "")</f>
        <v/>
      </c>
      <c r="F230" s="62" t="str">
        <f t="shared" si="18"/>
        <v/>
      </c>
      <c r="J230" s="66"/>
      <c r="K230" s="55"/>
      <c r="L230" s="58" t="str">
        <f>IFERROR(VLOOKUP(J230,INGREDIENTES!$A$2:$D$1482, 2, FALSE()), "")</f>
        <v/>
      </c>
      <c r="M230" s="59" t="str">
        <f>IFERROR(VLOOKUP(J230,INGREDIENTES!$A$2:$D$1482, 3, FALSE()), "")</f>
        <v/>
      </c>
      <c r="N230" s="62" t="str">
        <f t="shared" si="19"/>
        <v/>
      </c>
    </row>
    <row r="232" spans="2:16" ht="20" customHeight="1" x14ac:dyDescent="0.45">
      <c r="B232" s="85" t="s">
        <v>6</v>
      </c>
      <c r="C232" s="86"/>
      <c r="D232" s="86"/>
      <c r="E232" s="86"/>
      <c r="F232" s="87"/>
      <c r="G232" s="5"/>
      <c r="H232" s="11" t="s">
        <v>14</v>
      </c>
      <c r="I232" s="5"/>
      <c r="J232" s="85" t="s">
        <v>6</v>
      </c>
      <c r="K232" s="86"/>
      <c r="L232" s="86"/>
      <c r="M232" s="86"/>
      <c r="N232" s="87"/>
      <c r="O232" s="5"/>
      <c r="P232" s="11" t="s">
        <v>14</v>
      </c>
    </row>
    <row r="233" spans="2:16" ht="20" customHeight="1" thickBot="1" x14ac:dyDescent="0.5">
      <c r="B233" s="88"/>
      <c r="C233" s="89"/>
      <c r="D233" s="89"/>
      <c r="E233" s="89"/>
      <c r="F233" s="90"/>
      <c r="H233" s="81">
        <f>SUM(F234:F253)</f>
        <v>0</v>
      </c>
      <c r="I233" s="5"/>
      <c r="J233" s="88"/>
      <c r="K233" s="89"/>
      <c r="L233" s="89"/>
      <c r="M233" s="89"/>
      <c r="N233" s="90"/>
      <c r="P233" s="81">
        <f>SUM(N234:N253)</f>
        <v>0</v>
      </c>
    </row>
    <row r="234" spans="2:16" ht="20" customHeight="1" thickBot="1" x14ac:dyDescent="0.5">
      <c r="B234" s="32" t="s">
        <v>9</v>
      </c>
      <c r="C234" s="33" t="s">
        <v>10</v>
      </c>
      <c r="D234" s="33" t="s">
        <v>11</v>
      </c>
      <c r="E234" s="33" t="s">
        <v>12</v>
      </c>
      <c r="F234" s="34" t="s">
        <v>13</v>
      </c>
      <c r="H234" s="82"/>
      <c r="J234" s="32" t="s">
        <v>9</v>
      </c>
      <c r="K234" s="33" t="s">
        <v>10</v>
      </c>
      <c r="L234" s="33" t="s">
        <v>11</v>
      </c>
      <c r="M234" s="33" t="s">
        <v>12</v>
      </c>
      <c r="N234" s="34" t="s">
        <v>13</v>
      </c>
      <c r="P234" s="82"/>
    </row>
    <row r="235" spans="2:16" ht="20" customHeight="1" x14ac:dyDescent="0.45">
      <c r="B235" s="67"/>
      <c r="C235" s="52"/>
      <c r="D235" s="53" t="str">
        <f>IFERROR(VLOOKUP(B235,INGREDIENTES!$A$2:$D$1482, 2, FALSE()), "")</f>
        <v/>
      </c>
      <c r="E235" s="54" t="str">
        <f>IFERROR(VLOOKUP(B235,INGREDIENTES!$A$2:$D$1482, 3, FALSE()), "")</f>
        <v/>
      </c>
      <c r="F235" s="60" t="str">
        <f t="shared" ref="F235:F253" si="20">IFERROR(C235*E235, "")</f>
        <v/>
      </c>
      <c r="J235" s="67"/>
      <c r="K235" s="52"/>
      <c r="L235" s="53" t="str">
        <f>IFERROR(VLOOKUP(J235,INGREDIENTES!$A$2:$D$1482, 2, FALSE()), "")</f>
        <v/>
      </c>
      <c r="M235" s="54" t="str">
        <f>IFERROR(VLOOKUP(J235,INGREDIENTES!$A$2:$D$1482, 3, FALSE()), "")</f>
        <v/>
      </c>
      <c r="N235" s="60" t="str">
        <f t="shared" ref="N235:N253" si="21">IFERROR(K235*M235, "")</f>
        <v/>
      </c>
    </row>
    <row r="236" spans="2:16" ht="20" customHeight="1" x14ac:dyDescent="0.45">
      <c r="B236" s="66"/>
      <c r="C236" s="55"/>
      <c r="D236" s="56" t="str">
        <f>IFERROR(VLOOKUP(B236,INGREDIENTES!$A$2:$D$1482, 2, FALSE()), "")</f>
        <v/>
      </c>
      <c r="E236" s="57" t="str">
        <f>IFERROR(VLOOKUP(B236,INGREDIENTES!$A$2:$D$1482, 3, FALSE()), "")</f>
        <v/>
      </c>
      <c r="F236" s="61" t="str">
        <f t="shared" si="20"/>
        <v/>
      </c>
      <c r="H236" s="11" t="s">
        <v>15</v>
      </c>
      <c r="J236" s="66"/>
      <c r="K236" s="55"/>
      <c r="L236" s="56" t="str">
        <f>IFERROR(VLOOKUP(J236,INGREDIENTES!$A$2:$D$1482, 2, FALSE()), "")</f>
        <v/>
      </c>
      <c r="M236" s="57" t="str">
        <f>IFERROR(VLOOKUP(J236,INGREDIENTES!$A$2:$D$1482, 3, FALSE()), "")</f>
        <v/>
      </c>
      <c r="N236" s="61" t="str">
        <f t="shared" si="21"/>
        <v/>
      </c>
      <c r="P236" s="11" t="s">
        <v>15</v>
      </c>
    </row>
    <row r="237" spans="2:16" ht="20" customHeight="1" x14ac:dyDescent="0.45">
      <c r="B237" s="66"/>
      <c r="C237" s="55"/>
      <c r="D237" s="58" t="str">
        <f>IFERROR(VLOOKUP(B237,INGREDIENTES!$A$2:$D$1482, 2, FALSE()), "")</f>
        <v/>
      </c>
      <c r="E237" s="59" t="str">
        <f>IFERROR(VLOOKUP(B237,INGREDIENTES!$A$2:$D$1482, 3, FALSE()), "")</f>
        <v/>
      </c>
      <c r="F237" s="62" t="str">
        <f t="shared" si="20"/>
        <v/>
      </c>
      <c r="H237" s="68" t="s">
        <v>7</v>
      </c>
      <c r="J237" s="66"/>
      <c r="K237" s="55"/>
      <c r="L237" s="58" t="str">
        <f>IFERROR(VLOOKUP(J237,INGREDIENTES!$A$2:$D$1482, 2, FALSE()), "")</f>
        <v/>
      </c>
      <c r="M237" s="59" t="str">
        <f>IFERROR(VLOOKUP(J237,INGREDIENTES!$A$2:$D$1482, 3, FALSE()), "")</f>
        <v/>
      </c>
      <c r="N237" s="62" t="str">
        <f t="shared" si="21"/>
        <v/>
      </c>
      <c r="P237" s="68" t="s">
        <v>7</v>
      </c>
    </row>
    <row r="238" spans="2:16" ht="20" customHeight="1" x14ac:dyDescent="0.45">
      <c r="B238" s="66"/>
      <c r="C238" s="55"/>
      <c r="D238" s="56" t="str">
        <f>IFERROR(VLOOKUP(B238,INGREDIENTES!$A$2:$D$1482, 2, FALSE()), "")</f>
        <v/>
      </c>
      <c r="E238" s="57" t="str">
        <f>IFERROR(VLOOKUP(B238,INGREDIENTES!$A$2:$D$1482, 3, FALSE()), "")</f>
        <v/>
      </c>
      <c r="F238" s="61" t="str">
        <f t="shared" si="20"/>
        <v/>
      </c>
      <c r="H238" s="83" t="s">
        <v>20</v>
      </c>
      <c r="J238" s="66"/>
      <c r="K238" s="55"/>
      <c r="L238" s="56" t="str">
        <f>IFERROR(VLOOKUP(J238,INGREDIENTES!$A$2:$D$1482, 2, FALSE()), "")</f>
        <v/>
      </c>
      <c r="M238" s="57" t="str">
        <f>IFERROR(VLOOKUP(J238,INGREDIENTES!$A$2:$D$1482, 3, FALSE()), "")</f>
        <v/>
      </c>
      <c r="N238" s="61" t="str">
        <f t="shared" si="21"/>
        <v/>
      </c>
      <c r="P238" s="83" t="s">
        <v>20</v>
      </c>
    </row>
    <row r="239" spans="2:16" ht="20" customHeight="1" x14ac:dyDescent="0.45">
      <c r="B239" s="66"/>
      <c r="C239" s="55"/>
      <c r="D239" s="58" t="str">
        <f>IFERROR(VLOOKUP(B239,INGREDIENTES!$A$2:$D$1482, 2, FALSE()), "")</f>
        <v/>
      </c>
      <c r="E239" s="59" t="str">
        <f>IFERROR(VLOOKUP(B239,INGREDIENTES!$A$2:$D$1482, 3, FALSE()), "")</f>
        <v/>
      </c>
      <c r="F239" s="62" t="str">
        <f t="shared" si="20"/>
        <v/>
      </c>
      <c r="H239" s="84"/>
      <c r="J239" s="66"/>
      <c r="K239" s="55"/>
      <c r="L239" s="58" t="str">
        <f>IFERROR(VLOOKUP(J239,INGREDIENTES!$A$2:$D$1482, 2, FALSE()), "")</f>
        <v/>
      </c>
      <c r="M239" s="59" t="str">
        <f>IFERROR(VLOOKUP(J239,INGREDIENTES!$A$2:$D$1482, 3, FALSE()), "")</f>
        <v/>
      </c>
      <c r="N239" s="62" t="str">
        <f t="shared" si="21"/>
        <v/>
      </c>
      <c r="P239" s="84"/>
    </row>
    <row r="240" spans="2:16" ht="20" customHeight="1" x14ac:dyDescent="0.45">
      <c r="B240" s="66"/>
      <c r="C240" s="55"/>
      <c r="D240" s="56" t="str">
        <f>IFERROR(VLOOKUP(B240,INGREDIENTES!$A$2:$D$1482, 2, FALSE()), "")</f>
        <v/>
      </c>
      <c r="E240" s="57" t="str">
        <f>IFERROR(VLOOKUP(B240,INGREDIENTES!$A$2:$D$1482, 3, FALSE()), "")</f>
        <v/>
      </c>
      <c r="F240" s="61" t="str">
        <f t="shared" si="20"/>
        <v/>
      </c>
      <c r="J240" s="66"/>
      <c r="K240" s="55"/>
      <c r="L240" s="56" t="str">
        <f>IFERROR(VLOOKUP(J240,INGREDIENTES!$A$2:$D$1482, 2, FALSE()), "")</f>
        <v/>
      </c>
      <c r="M240" s="57" t="str">
        <f>IFERROR(VLOOKUP(J240,INGREDIENTES!$A$2:$D$1482, 3, FALSE()), "")</f>
        <v/>
      </c>
      <c r="N240" s="61" t="str">
        <f t="shared" si="21"/>
        <v/>
      </c>
    </row>
    <row r="241" spans="2:16" ht="20" customHeight="1" x14ac:dyDescent="0.45">
      <c r="B241" s="66"/>
      <c r="C241" s="55"/>
      <c r="D241" s="58" t="str">
        <f>IFERROR(VLOOKUP(B241,INGREDIENTES!$A$2:$D$1482, 2, FALSE()), "")</f>
        <v/>
      </c>
      <c r="E241" s="59" t="str">
        <f>IFERROR(VLOOKUP(B241,INGREDIENTES!$A$2:$D$1482, 3, FALSE()), "")</f>
        <v/>
      </c>
      <c r="F241" s="62" t="str">
        <f t="shared" si="20"/>
        <v/>
      </c>
      <c r="H241" s="11" t="s">
        <v>16</v>
      </c>
      <c r="J241" s="66"/>
      <c r="K241" s="55"/>
      <c r="L241" s="58" t="str">
        <f>IFERROR(VLOOKUP(J241,INGREDIENTES!$A$2:$D$1482, 2, FALSE()), "")</f>
        <v/>
      </c>
      <c r="M241" s="59" t="str">
        <f>IFERROR(VLOOKUP(J241,INGREDIENTES!$A$2:$D$1482, 3, FALSE()), "")</f>
        <v/>
      </c>
      <c r="N241" s="62" t="str">
        <f t="shared" si="21"/>
        <v/>
      </c>
      <c r="P241" s="11" t="s">
        <v>16</v>
      </c>
    </row>
    <row r="242" spans="2:16" ht="20" customHeight="1" x14ac:dyDescent="0.45">
      <c r="B242" s="66"/>
      <c r="C242" s="55"/>
      <c r="D242" s="56" t="str">
        <f>IFERROR(VLOOKUP(B242,INGREDIENTES!$A$2:$D$1482, 2, FALSE()), "")</f>
        <v/>
      </c>
      <c r="E242" s="57" t="str">
        <f>IFERROR(VLOOKUP(B242,INGREDIENTES!$A$2:$D$1482, 3, FALSE()), "")</f>
        <v/>
      </c>
      <c r="F242" s="61" t="str">
        <f t="shared" si="20"/>
        <v/>
      </c>
      <c r="H242" s="37" t="str">
        <f>H237</f>
        <v>▼  Elige unidad</v>
      </c>
      <c r="J242" s="66"/>
      <c r="K242" s="55"/>
      <c r="L242" s="56" t="str">
        <f>IFERROR(VLOOKUP(J242,INGREDIENTES!$A$2:$D$1482, 2, FALSE()), "")</f>
        <v/>
      </c>
      <c r="M242" s="57" t="str">
        <f>IFERROR(VLOOKUP(J242,INGREDIENTES!$A$2:$D$1482, 3, FALSE()), "")</f>
        <v/>
      </c>
      <c r="N242" s="61" t="str">
        <f t="shared" si="21"/>
        <v/>
      </c>
      <c r="P242" s="37" t="str">
        <f>P237</f>
        <v>▼  Elige unidad</v>
      </c>
    </row>
    <row r="243" spans="2:16" ht="20" customHeight="1" x14ac:dyDescent="0.45">
      <c r="B243" s="66"/>
      <c r="C243" s="55"/>
      <c r="D243" s="58" t="str">
        <f>IFERROR(VLOOKUP(B243,INGREDIENTES!$A$2:$D$1482, 2, FALSE()), "")</f>
        <v/>
      </c>
      <c r="E243" s="59" t="str">
        <f>IFERROR(VLOOKUP(B243,INGREDIENTES!$A$2:$D$1482, 3, FALSE()), "")</f>
        <v/>
      </c>
      <c r="F243" s="62" t="str">
        <f t="shared" si="20"/>
        <v/>
      </c>
      <c r="H243" s="81" t="str">
        <f>IFERROR(H233/H238, " ")</f>
        <v xml:space="preserve"> </v>
      </c>
      <c r="J243" s="66"/>
      <c r="K243" s="55"/>
      <c r="L243" s="58" t="str">
        <f>IFERROR(VLOOKUP(J243,INGREDIENTES!$A$2:$D$1482, 2, FALSE()), "")</f>
        <v/>
      </c>
      <c r="M243" s="59" t="str">
        <f>IFERROR(VLOOKUP(J243,INGREDIENTES!$A$2:$D$1482, 3, FALSE()), "")</f>
        <v/>
      </c>
      <c r="N243" s="62" t="str">
        <f t="shared" si="21"/>
        <v/>
      </c>
      <c r="P243" s="81" t="str">
        <f>IFERROR(P233/P238, " ")</f>
        <v xml:space="preserve"> </v>
      </c>
    </row>
    <row r="244" spans="2:16" ht="20" customHeight="1" x14ac:dyDescent="0.45">
      <c r="B244" s="66"/>
      <c r="C244" s="55"/>
      <c r="D244" s="56" t="str">
        <f>IFERROR(VLOOKUP(B244,INGREDIENTES!$A$2:$D$1482, 2, FALSE()), "")</f>
        <v/>
      </c>
      <c r="E244" s="57" t="str">
        <f>IFERROR(VLOOKUP(B244,INGREDIENTES!$A$2:$D$1482, 3, FALSE()), "")</f>
        <v/>
      </c>
      <c r="F244" s="61" t="str">
        <f t="shared" si="20"/>
        <v/>
      </c>
      <c r="H244" s="82"/>
      <c r="J244" s="66"/>
      <c r="K244" s="55"/>
      <c r="L244" s="56" t="str">
        <f>IFERROR(VLOOKUP(J244,INGREDIENTES!$A$2:$D$1482, 2, FALSE()), "")</f>
        <v/>
      </c>
      <c r="M244" s="57" t="str">
        <f>IFERROR(VLOOKUP(J244,INGREDIENTES!$A$2:$D$1482, 3, FALSE()), "")</f>
        <v/>
      </c>
      <c r="N244" s="61" t="str">
        <f t="shared" si="21"/>
        <v/>
      </c>
      <c r="P244" s="82"/>
    </row>
    <row r="245" spans="2:16" ht="20" customHeight="1" x14ac:dyDescent="0.45">
      <c r="B245" s="66"/>
      <c r="C245" s="55"/>
      <c r="D245" s="58" t="str">
        <f>IFERROR(VLOOKUP(B245,INGREDIENTES!$A$2:$D$1482, 2, FALSE()), "")</f>
        <v/>
      </c>
      <c r="E245" s="59" t="str">
        <f>IFERROR(VLOOKUP(B245,INGREDIENTES!$A$2:$D$1482, 3, FALSE()), "")</f>
        <v/>
      </c>
      <c r="F245" s="62" t="str">
        <f t="shared" si="20"/>
        <v/>
      </c>
      <c r="J245" s="66"/>
      <c r="K245" s="55"/>
      <c r="L245" s="58" t="str">
        <f>IFERROR(VLOOKUP(J245,INGREDIENTES!$A$2:$D$1482, 2, FALSE()), "")</f>
        <v/>
      </c>
      <c r="M245" s="59" t="str">
        <f>IFERROR(VLOOKUP(J245,INGREDIENTES!$A$2:$D$1482, 3, FALSE()), "")</f>
        <v/>
      </c>
      <c r="N245" s="62" t="str">
        <f t="shared" si="21"/>
        <v/>
      </c>
    </row>
    <row r="246" spans="2:16" ht="20" customHeight="1" x14ac:dyDescent="0.45">
      <c r="B246" s="66"/>
      <c r="C246" s="55"/>
      <c r="D246" s="56" t="str">
        <f>IFERROR(VLOOKUP(B246,INGREDIENTES!$A$2:$D$1482, 2, FALSE()), "")</f>
        <v/>
      </c>
      <c r="E246" s="57" t="str">
        <f>IFERROR(VLOOKUP(B246,INGREDIENTES!$A$2:$D$1482, 3, FALSE()), "")</f>
        <v/>
      </c>
      <c r="F246" s="61" t="str">
        <f t="shared" si="20"/>
        <v/>
      </c>
      <c r="J246" s="66"/>
      <c r="K246" s="55"/>
      <c r="L246" s="56" t="str">
        <f>IFERROR(VLOOKUP(J246,INGREDIENTES!$A$2:$D$1482, 2, FALSE()), "")</f>
        <v/>
      </c>
      <c r="M246" s="57" t="str">
        <f>IFERROR(VLOOKUP(J246,INGREDIENTES!$A$2:$D$1482, 3, FALSE()), "")</f>
        <v/>
      </c>
      <c r="N246" s="61" t="str">
        <f t="shared" si="21"/>
        <v/>
      </c>
    </row>
    <row r="247" spans="2:16" ht="20" customHeight="1" x14ac:dyDescent="0.45">
      <c r="B247" s="66"/>
      <c r="C247" s="55"/>
      <c r="D247" s="58" t="str">
        <f>IFERROR(VLOOKUP(B247,INGREDIENTES!$A$2:$D$1482, 2, FALSE()), "")</f>
        <v/>
      </c>
      <c r="E247" s="59" t="str">
        <f>IFERROR(VLOOKUP(B247,INGREDIENTES!$A$2:$D$1482, 3, FALSE()), "")</f>
        <v/>
      </c>
      <c r="F247" s="62" t="str">
        <f t="shared" si="20"/>
        <v/>
      </c>
      <c r="J247" s="66"/>
      <c r="K247" s="55"/>
      <c r="L247" s="58" t="str">
        <f>IFERROR(VLOOKUP(J247,INGREDIENTES!$A$2:$D$1482, 2, FALSE()), "")</f>
        <v/>
      </c>
      <c r="M247" s="59" t="str">
        <f>IFERROR(VLOOKUP(J247,INGREDIENTES!$A$2:$D$1482, 3, FALSE()), "")</f>
        <v/>
      </c>
      <c r="N247" s="62" t="str">
        <f t="shared" si="21"/>
        <v/>
      </c>
    </row>
    <row r="248" spans="2:16" ht="20" customHeight="1" x14ac:dyDescent="0.45">
      <c r="B248" s="66"/>
      <c r="C248" s="55"/>
      <c r="D248" s="56" t="str">
        <f>IFERROR(VLOOKUP(B248,INGREDIENTES!$A$2:$D$1482, 2, FALSE()), "")</f>
        <v/>
      </c>
      <c r="E248" s="57" t="str">
        <f>IFERROR(VLOOKUP(B248,INGREDIENTES!$A$2:$D$1482, 3, FALSE()), "")</f>
        <v/>
      </c>
      <c r="F248" s="61" t="str">
        <f t="shared" si="20"/>
        <v/>
      </c>
      <c r="J248" s="66"/>
      <c r="K248" s="55"/>
      <c r="L248" s="56" t="str">
        <f>IFERROR(VLOOKUP(J248,INGREDIENTES!$A$2:$D$1482, 2, FALSE()), "")</f>
        <v/>
      </c>
      <c r="M248" s="57" t="str">
        <f>IFERROR(VLOOKUP(J248,INGREDIENTES!$A$2:$D$1482, 3, FALSE()), "")</f>
        <v/>
      </c>
      <c r="N248" s="61" t="str">
        <f t="shared" si="21"/>
        <v/>
      </c>
    </row>
    <row r="249" spans="2:16" ht="20" customHeight="1" x14ac:dyDescent="0.45">
      <c r="B249" s="66"/>
      <c r="C249" s="55"/>
      <c r="D249" s="58" t="str">
        <f>IFERROR(VLOOKUP(B249,INGREDIENTES!$A$2:$D$1482, 2, FALSE()), "")</f>
        <v/>
      </c>
      <c r="E249" s="59" t="str">
        <f>IFERROR(VLOOKUP(B249,INGREDIENTES!$A$2:$D$1482, 3, FALSE()), "")</f>
        <v/>
      </c>
      <c r="F249" s="62" t="str">
        <f t="shared" si="20"/>
        <v/>
      </c>
      <c r="J249" s="66"/>
      <c r="K249" s="55"/>
      <c r="L249" s="58" t="str">
        <f>IFERROR(VLOOKUP(J249,INGREDIENTES!$A$2:$D$1482, 2, FALSE()), "")</f>
        <v/>
      </c>
      <c r="M249" s="59" t="str">
        <f>IFERROR(VLOOKUP(J249,INGREDIENTES!$A$2:$D$1482, 3, FALSE()), "")</f>
        <v/>
      </c>
      <c r="N249" s="62" t="str">
        <f t="shared" si="21"/>
        <v/>
      </c>
    </row>
    <row r="250" spans="2:16" ht="20" customHeight="1" x14ac:dyDescent="0.45">
      <c r="B250" s="66"/>
      <c r="C250" s="55"/>
      <c r="D250" s="56" t="str">
        <f>IFERROR(VLOOKUP(B250,INGREDIENTES!$A$2:$D$1482, 2, FALSE()), "")</f>
        <v/>
      </c>
      <c r="E250" s="57" t="str">
        <f>IFERROR(VLOOKUP(B250,INGREDIENTES!$A$2:$D$1482, 3, FALSE()), "")</f>
        <v/>
      </c>
      <c r="F250" s="61" t="str">
        <f t="shared" si="20"/>
        <v/>
      </c>
      <c r="J250" s="66"/>
      <c r="K250" s="55"/>
      <c r="L250" s="56" t="str">
        <f>IFERROR(VLOOKUP(J250,INGREDIENTES!$A$2:$D$1482, 2, FALSE()), "")</f>
        <v/>
      </c>
      <c r="M250" s="57" t="str">
        <f>IFERROR(VLOOKUP(J250,INGREDIENTES!$A$2:$D$1482, 3, FALSE()), "")</f>
        <v/>
      </c>
      <c r="N250" s="61" t="str">
        <f t="shared" si="21"/>
        <v/>
      </c>
    </row>
    <row r="251" spans="2:16" ht="20" customHeight="1" x14ac:dyDescent="0.45">
      <c r="B251" s="66"/>
      <c r="C251" s="55"/>
      <c r="D251" s="58" t="str">
        <f>IFERROR(VLOOKUP(B251,INGREDIENTES!$A$2:$D$1482, 2, FALSE()), "")</f>
        <v/>
      </c>
      <c r="E251" s="59" t="str">
        <f>IFERROR(VLOOKUP(B251,INGREDIENTES!$A$2:$D$1482, 3, FALSE()), "")</f>
        <v/>
      </c>
      <c r="F251" s="62" t="str">
        <f t="shared" si="20"/>
        <v/>
      </c>
      <c r="J251" s="66"/>
      <c r="K251" s="55"/>
      <c r="L251" s="58" t="str">
        <f>IFERROR(VLOOKUP(J251,INGREDIENTES!$A$2:$D$1482, 2, FALSE()), "")</f>
        <v/>
      </c>
      <c r="M251" s="59" t="str">
        <f>IFERROR(VLOOKUP(J251,INGREDIENTES!$A$2:$D$1482, 3, FALSE()), "")</f>
        <v/>
      </c>
      <c r="N251" s="62" t="str">
        <f t="shared" si="21"/>
        <v/>
      </c>
    </row>
    <row r="252" spans="2:16" ht="20" customHeight="1" x14ac:dyDescent="0.45">
      <c r="B252" s="66"/>
      <c r="C252" s="55"/>
      <c r="D252" s="56" t="str">
        <f>IFERROR(VLOOKUP(B252,INGREDIENTES!$A$2:$D$1482, 2, FALSE()), "")</f>
        <v/>
      </c>
      <c r="E252" s="57" t="str">
        <f>IFERROR(VLOOKUP(B252,INGREDIENTES!$A$2:$D$1482, 3, FALSE()), "")</f>
        <v/>
      </c>
      <c r="F252" s="61" t="str">
        <f t="shared" si="20"/>
        <v/>
      </c>
      <c r="J252" s="66"/>
      <c r="K252" s="55"/>
      <c r="L252" s="56" t="str">
        <f>IFERROR(VLOOKUP(J252,INGREDIENTES!$A$2:$D$1482, 2, FALSE()), "")</f>
        <v/>
      </c>
      <c r="M252" s="57" t="str">
        <f>IFERROR(VLOOKUP(J252,INGREDIENTES!$A$2:$D$1482, 3, FALSE()), "")</f>
        <v/>
      </c>
      <c r="N252" s="61" t="str">
        <f t="shared" si="21"/>
        <v/>
      </c>
    </row>
    <row r="253" spans="2:16" ht="20" customHeight="1" x14ac:dyDescent="0.45">
      <c r="B253" s="66"/>
      <c r="C253" s="55"/>
      <c r="D253" s="58" t="str">
        <f>IFERROR(VLOOKUP(B253,INGREDIENTES!$A$2:$D$1482, 2, FALSE()), "")</f>
        <v/>
      </c>
      <c r="E253" s="59" t="str">
        <f>IFERROR(VLOOKUP(B253,INGREDIENTES!$A$2:$D$1482, 3, FALSE()), "")</f>
        <v/>
      </c>
      <c r="F253" s="62" t="str">
        <f t="shared" si="20"/>
        <v/>
      </c>
      <c r="J253" s="66"/>
      <c r="K253" s="55"/>
      <c r="L253" s="58" t="str">
        <f>IFERROR(VLOOKUP(J253,INGREDIENTES!$A$2:$D$1482, 2, FALSE()), "")</f>
        <v/>
      </c>
      <c r="M253" s="59" t="str">
        <f>IFERROR(VLOOKUP(J253,INGREDIENTES!$A$2:$D$1482, 3, FALSE()), "")</f>
        <v/>
      </c>
      <c r="N253" s="62" t="str">
        <f t="shared" si="21"/>
        <v/>
      </c>
    </row>
    <row r="255" spans="2:16" ht="20" customHeight="1" x14ac:dyDescent="0.45">
      <c r="B255" s="85" t="s">
        <v>6</v>
      </c>
      <c r="C255" s="86"/>
      <c r="D255" s="86"/>
      <c r="E255" s="86"/>
      <c r="F255" s="87"/>
      <c r="G255" s="5"/>
      <c r="H255" s="11" t="s">
        <v>14</v>
      </c>
      <c r="I255" s="5"/>
      <c r="J255" s="85" t="s">
        <v>6</v>
      </c>
      <c r="K255" s="86"/>
      <c r="L255" s="86"/>
      <c r="M255" s="86"/>
      <c r="N255" s="87"/>
      <c r="O255" s="5"/>
      <c r="P255" s="11" t="s">
        <v>14</v>
      </c>
    </row>
    <row r="256" spans="2:16" ht="20" customHeight="1" thickBot="1" x14ac:dyDescent="0.5">
      <c r="B256" s="88"/>
      <c r="C256" s="89"/>
      <c r="D256" s="89"/>
      <c r="E256" s="89"/>
      <c r="F256" s="90"/>
      <c r="H256" s="81">
        <f>SUM(F257:F276)</f>
        <v>0</v>
      </c>
      <c r="I256" s="5"/>
      <c r="J256" s="88"/>
      <c r="K256" s="89"/>
      <c r="L256" s="89"/>
      <c r="M256" s="89"/>
      <c r="N256" s="90"/>
      <c r="P256" s="81">
        <f>SUM(N257:N276)</f>
        <v>0</v>
      </c>
    </row>
    <row r="257" spans="2:16" ht="20" customHeight="1" thickBot="1" x14ac:dyDescent="0.5">
      <c r="B257" s="32" t="s">
        <v>9</v>
      </c>
      <c r="C257" s="33" t="s">
        <v>10</v>
      </c>
      <c r="D257" s="33" t="s">
        <v>11</v>
      </c>
      <c r="E257" s="33" t="s">
        <v>12</v>
      </c>
      <c r="F257" s="34" t="s">
        <v>13</v>
      </c>
      <c r="H257" s="82"/>
      <c r="J257" s="32" t="s">
        <v>9</v>
      </c>
      <c r="K257" s="33" t="s">
        <v>10</v>
      </c>
      <c r="L257" s="33" t="s">
        <v>11</v>
      </c>
      <c r="M257" s="33" t="s">
        <v>12</v>
      </c>
      <c r="N257" s="34" t="s">
        <v>13</v>
      </c>
      <c r="P257" s="82"/>
    </row>
    <row r="258" spans="2:16" ht="20" customHeight="1" x14ac:dyDescent="0.45">
      <c r="B258" s="67"/>
      <c r="C258" s="52"/>
      <c r="D258" s="53" t="str">
        <f>IFERROR(VLOOKUP(B258,INGREDIENTES!$A$2:$D$1482, 2, FALSE()), "")</f>
        <v/>
      </c>
      <c r="E258" s="54" t="str">
        <f>IFERROR(VLOOKUP(B258,INGREDIENTES!$A$2:$D$1482, 3, FALSE()), "")</f>
        <v/>
      </c>
      <c r="F258" s="60" t="str">
        <f t="shared" ref="F258:F276" si="22">IFERROR(C258*E258, "")</f>
        <v/>
      </c>
      <c r="J258" s="67"/>
      <c r="K258" s="52"/>
      <c r="L258" s="53" t="str">
        <f>IFERROR(VLOOKUP(J258,INGREDIENTES!$A$2:$D$1482, 2, FALSE()), "")</f>
        <v/>
      </c>
      <c r="M258" s="54" t="str">
        <f>IFERROR(VLOOKUP(J258,INGREDIENTES!$A$2:$D$1482, 3, FALSE()), "")</f>
        <v/>
      </c>
      <c r="N258" s="60" t="str">
        <f t="shared" ref="N258:N276" si="23">IFERROR(K258*M258, "")</f>
        <v/>
      </c>
    </row>
    <row r="259" spans="2:16" ht="20" customHeight="1" x14ac:dyDescent="0.45">
      <c r="B259" s="66"/>
      <c r="C259" s="55"/>
      <c r="D259" s="56" t="str">
        <f>IFERROR(VLOOKUP(B259,INGREDIENTES!$A$2:$D$1482, 2, FALSE()), "")</f>
        <v/>
      </c>
      <c r="E259" s="57" t="str">
        <f>IFERROR(VLOOKUP(B259,INGREDIENTES!$A$2:$D$1482, 3, FALSE()), "")</f>
        <v/>
      </c>
      <c r="F259" s="61" t="str">
        <f t="shared" si="22"/>
        <v/>
      </c>
      <c r="H259" s="11" t="s">
        <v>15</v>
      </c>
      <c r="J259" s="66"/>
      <c r="K259" s="55"/>
      <c r="L259" s="56" t="str">
        <f>IFERROR(VLOOKUP(J259,INGREDIENTES!$A$2:$D$1482, 2, FALSE()), "")</f>
        <v/>
      </c>
      <c r="M259" s="57" t="str">
        <f>IFERROR(VLOOKUP(J259,INGREDIENTES!$A$2:$D$1482, 3, FALSE()), "")</f>
        <v/>
      </c>
      <c r="N259" s="61" t="str">
        <f t="shared" si="23"/>
        <v/>
      </c>
      <c r="P259" s="11" t="s">
        <v>15</v>
      </c>
    </row>
    <row r="260" spans="2:16" ht="20" customHeight="1" x14ac:dyDescent="0.45">
      <c r="B260" s="66"/>
      <c r="C260" s="55"/>
      <c r="D260" s="58" t="str">
        <f>IFERROR(VLOOKUP(B260,INGREDIENTES!$A$2:$D$1482, 2, FALSE()), "")</f>
        <v/>
      </c>
      <c r="E260" s="59" t="str">
        <f>IFERROR(VLOOKUP(B260,INGREDIENTES!$A$2:$D$1482, 3, FALSE()), "")</f>
        <v/>
      </c>
      <c r="F260" s="62" t="str">
        <f t="shared" si="22"/>
        <v/>
      </c>
      <c r="H260" s="68" t="s">
        <v>7</v>
      </c>
      <c r="J260" s="66"/>
      <c r="K260" s="55"/>
      <c r="L260" s="58" t="str">
        <f>IFERROR(VLOOKUP(J260,INGREDIENTES!$A$2:$D$1482, 2, FALSE()), "")</f>
        <v/>
      </c>
      <c r="M260" s="59" t="str">
        <f>IFERROR(VLOOKUP(J260,INGREDIENTES!$A$2:$D$1482, 3, FALSE()), "")</f>
        <v/>
      </c>
      <c r="N260" s="62" t="str">
        <f t="shared" si="23"/>
        <v/>
      </c>
      <c r="P260" s="68" t="s">
        <v>7</v>
      </c>
    </row>
    <row r="261" spans="2:16" ht="20" customHeight="1" x14ac:dyDescent="0.45">
      <c r="B261" s="66"/>
      <c r="C261" s="55"/>
      <c r="D261" s="56" t="str">
        <f>IFERROR(VLOOKUP(B261,INGREDIENTES!$A$2:$D$1482, 2, FALSE()), "")</f>
        <v/>
      </c>
      <c r="E261" s="57" t="str">
        <f>IFERROR(VLOOKUP(B261,INGREDIENTES!$A$2:$D$1482, 3, FALSE()), "")</f>
        <v/>
      </c>
      <c r="F261" s="61" t="str">
        <f t="shared" si="22"/>
        <v/>
      </c>
      <c r="H261" s="83" t="s">
        <v>20</v>
      </c>
      <c r="J261" s="66"/>
      <c r="K261" s="55"/>
      <c r="L261" s="56" t="str">
        <f>IFERROR(VLOOKUP(J261,INGREDIENTES!$A$2:$D$1482, 2, FALSE()), "")</f>
        <v/>
      </c>
      <c r="M261" s="57" t="str">
        <f>IFERROR(VLOOKUP(J261,INGREDIENTES!$A$2:$D$1482, 3, FALSE()), "")</f>
        <v/>
      </c>
      <c r="N261" s="61" t="str">
        <f t="shared" si="23"/>
        <v/>
      </c>
      <c r="P261" s="83" t="s">
        <v>20</v>
      </c>
    </row>
    <row r="262" spans="2:16" ht="20" customHeight="1" x14ac:dyDescent="0.45">
      <c r="B262" s="66"/>
      <c r="C262" s="55"/>
      <c r="D262" s="58" t="str">
        <f>IFERROR(VLOOKUP(B262,INGREDIENTES!$A$2:$D$1482, 2, FALSE()), "")</f>
        <v/>
      </c>
      <c r="E262" s="59" t="str">
        <f>IFERROR(VLOOKUP(B262,INGREDIENTES!$A$2:$D$1482, 3, FALSE()), "")</f>
        <v/>
      </c>
      <c r="F262" s="62" t="str">
        <f t="shared" si="22"/>
        <v/>
      </c>
      <c r="H262" s="84"/>
      <c r="J262" s="66"/>
      <c r="K262" s="55"/>
      <c r="L262" s="58" t="str">
        <f>IFERROR(VLOOKUP(J262,INGREDIENTES!$A$2:$D$1482, 2, FALSE()), "")</f>
        <v/>
      </c>
      <c r="M262" s="59" t="str">
        <f>IFERROR(VLOOKUP(J262,INGREDIENTES!$A$2:$D$1482, 3, FALSE()), "")</f>
        <v/>
      </c>
      <c r="N262" s="62" t="str">
        <f t="shared" si="23"/>
        <v/>
      </c>
      <c r="P262" s="84"/>
    </row>
    <row r="263" spans="2:16" ht="20" customHeight="1" x14ac:dyDescent="0.45">
      <c r="B263" s="66"/>
      <c r="C263" s="55"/>
      <c r="D263" s="56" t="str">
        <f>IFERROR(VLOOKUP(B263,INGREDIENTES!$A$2:$D$1482, 2, FALSE()), "")</f>
        <v/>
      </c>
      <c r="E263" s="57" t="str">
        <f>IFERROR(VLOOKUP(B263,INGREDIENTES!$A$2:$D$1482, 3, FALSE()), "")</f>
        <v/>
      </c>
      <c r="F263" s="61" t="str">
        <f t="shared" si="22"/>
        <v/>
      </c>
      <c r="J263" s="66"/>
      <c r="K263" s="55"/>
      <c r="L263" s="56" t="str">
        <f>IFERROR(VLOOKUP(J263,INGREDIENTES!$A$2:$D$1482, 2, FALSE()), "")</f>
        <v/>
      </c>
      <c r="M263" s="57" t="str">
        <f>IFERROR(VLOOKUP(J263,INGREDIENTES!$A$2:$D$1482, 3, FALSE()), "")</f>
        <v/>
      </c>
      <c r="N263" s="61" t="str">
        <f t="shared" si="23"/>
        <v/>
      </c>
    </row>
    <row r="264" spans="2:16" ht="20" customHeight="1" x14ac:dyDescent="0.45">
      <c r="B264" s="66"/>
      <c r="C264" s="55"/>
      <c r="D264" s="58" t="str">
        <f>IFERROR(VLOOKUP(B264,INGREDIENTES!$A$2:$D$1482, 2, FALSE()), "")</f>
        <v/>
      </c>
      <c r="E264" s="59" t="str">
        <f>IFERROR(VLOOKUP(B264,INGREDIENTES!$A$2:$D$1482, 3, FALSE()), "")</f>
        <v/>
      </c>
      <c r="F264" s="62" t="str">
        <f t="shared" si="22"/>
        <v/>
      </c>
      <c r="H264" s="11" t="s">
        <v>16</v>
      </c>
      <c r="J264" s="66"/>
      <c r="K264" s="55"/>
      <c r="L264" s="58" t="str">
        <f>IFERROR(VLOOKUP(J264,INGREDIENTES!$A$2:$D$1482, 2, FALSE()), "")</f>
        <v/>
      </c>
      <c r="M264" s="59" t="str">
        <f>IFERROR(VLOOKUP(J264,INGREDIENTES!$A$2:$D$1482, 3, FALSE()), "")</f>
        <v/>
      </c>
      <c r="N264" s="62" t="str">
        <f t="shared" si="23"/>
        <v/>
      </c>
      <c r="P264" s="11" t="s">
        <v>16</v>
      </c>
    </row>
    <row r="265" spans="2:16" ht="20" customHeight="1" x14ac:dyDescent="0.45">
      <c r="B265" s="66"/>
      <c r="C265" s="55"/>
      <c r="D265" s="56" t="str">
        <f>IFERROR(VLOOKUP(B265,INGREDIENTES!$A$2:$D$1482, 2, FALSE()), "")</f>
        <v/>
      </c>
      <c r="E265" s="57" t="str">
        <f>IFERROR(VLOOKUP(B265,INGREDIENTES!$A$2:$D$1482, 3, FALSE()), "")</f>
        <v/>
      </c>
      <c r="F265" s="61" t="str">
        <f t="shared" si="22"/>
        <v/>
      </c>
      <c r="H265" s="37" t="str">
        <f>H260</f>
        <v>▼  Elige unidad</v>
      </c>
      <c r="J265" s="66"/>
      <c r="K265" s="55"/>
      <c r="L265" s="56" t="str">
        <f>IFERROR(VLOOKUP(J265,INGREDIENTES!$A$2:$D$1482, 2, FALSE()), "")</f>
        <v/>
      </c>
      <c r="M265" s="57" t="str">
        <f>IFERROR(VLOOKUP(J265,INGREDIENTES!$A$2:$D$1482, 3, FALSE()), "")</f>
        <v/>
      </c>
      <c r="N265" s="61" t="str">
        <f t="shared" si="23"/>
        <v/>
      </c>
      <c r="P265" s="37" t="str">
        <f>P260</f>
        <v>▼  Elige unidad</v>
      </c>
    </row>
    <row r="266" spans="2:16" ht="20" customHeight="1" x14ac:dyDescent="0.45">
      <c r="B266" s="66"/>
      <c r="C266" s="55"/>
      <c r="D266" s="58" t="str">
        <f>IFERROR(VLOOKUP(B266,INGREDIENTES!$A$2:$D$1482, 2, FALSE()), "")</f>
        <v/>
      </c>
      <c r="E266" s="59" t="str">
        <f>IFERROR(VLOOKUP(B266,INGREDIENTES!$A$2:$D$1482, 3, FALSE()), "")</f>
        <v/>
      </c>
      <c r="F266" s="62" t="str">
        <f t="shared" si="22"/>
        <v/>
      </c>
      <c r="H266" s="81" t="str">
        <f>IFERROR(H256/H261, " ")</f>
        <v xml:space="preserve"> </v>
      </c>
      <c r="J266" s="66"/>
      <c r="K266" s="55"/>
      <c r="L266" s="58" t="str">
        <f>IFERROR(VLOOKUP(J266,INGREDIENTES!$A$2:$D$1482, 2, FALSE()), "")</f>
        <v/>
      </c>
      <c r="M266" s="59" t="str">
        <f>IFERROR(VLOOKUP(J266,INGREDIENTES!$A$2:$D$1482, 3, FALSE()), "")</f>
        <v/>
      </c>
      <c r="N266" s="62" t="str">
        <f t="shared" si="23"/>
        <v/>
      </c>
      <c r="P266" s="81" t="str">
        <f>IFERROR(P256/P261, " ")</f>
        <v xml:space="preserve"> </v>
      </c>
    </row>
    <row r="267" spans="2:16" ht="20" customHeight="1" x14ac:dyDescent="0.45">
      <c r="B267" s="66"/>
      <c r="C267" s="55"/>
      <c r="D267" s="56" t="str">
        <f>IFERROR(VLOOKUP(B267,INGREDIENTES!$A$2:$D$1482, 2, FALSE()), "")</f>
        <v/>
      </c>
      <c r="E267" s="57" t="str">
        <f>IFERROR(VLOOKUP(B267,INGREDIENTES!$A$2:$D$1482, 3, FALSE()), "")</f>
        <v/>
      </c>
      <c r="F267" s="61" t="str">
        <f t="shared" si="22"/>
        <v/>
      </c>
      <c r="H267" s="82"/>
      <c r="J267" s="66"/>
      <c r="K267" s="55"/>
      <c r="L267" s="56" t="str">
        <f>IFERROR(VLOOKUP(J267,INGREDIENTES!$A$2:$D$1482, 2, FALSE()), "")</f>
        <v/>
      </c>
      <c r="M267" s="57" t="str">
        <f>IFERROR(VLOOKUP(J267,INGREDIENTES!$A$2:$D$1482, 3, FALSE()), "")</f>
        <v/>
      </c>
      <c r="N267" s="61" t="str">
        <f t="shared" si="23"/>
        <v/>
      </c>
      <c r="P267" s="82"/>
    </row>
    <row r="268" spans="2:16" ht="20" customHeight="1" x14ac:dyDescent="0.45">
      <c r="B268" s="66"/>
      <c r="C268" s="55"/>
      <c r="D268" s="58" t="str">
        <f>IFERROR(VLOOKUP(B268,INGREDIENTES!$A$2:$D$1482, 2, FALSE()), "")</f>
        <v/>
      </c>
      <c r="E268" s="59" t="str">
        <f>IFERROR(VLOOKUP(B268,INGREDIENTES!$A$2:$D$1482, 3, FALSE()), "")</f>
        <v/>
      </c>
      <c r="F268" s="62" t="str">
        <f t="shared" si="22"/>
        <v/>
      </c>
      <c r="J268" s="66"/>
      <c r="K268" s="55"/>
      <c r="L268" s="58" t="str">
        <f>IFERROR(VLOOKUP(J268,INGREDIENTES!$A$2:$D$1482, 2, FALSE()), "")</f>
        <v/>
      </c>
      <c r="M268" s="59" t="str">
        <f>IFERROR(VLOOKUP(J268,INGREDIENTES!$A$2:$D$1482, 3, FALSE()), "")</f>
        <v/>
      </c>
      <c r="N268" s="62" t="str">
        <f t="shared" si="23"/>
        <v/>
      </c>
    </row>
    <row r="269" spans="2:16" ht="20" customHeight="1" x14ac:dyDescent="0.45">
      <c r="B269" s="66"/>
      <c r="C269" s="55"/>
      <c r="D269" s="56" t="str">
        <f>IFERROR(VLOOKUP(B269,INGREDIENTES!$A$2:$D$1482, 2, FALSE()), "")</f>
        <v/>
      </c>
      <c r="E269" s="57" t="str">
        <f>IFERROR(VLOOKUP(B269,INGREDIENTES!$A$2:$D$1482, 3, FALSE()), "")</f>
        <v/>
      </c>
      <c r="F269" s="61" t="str">
        <f t="shared" si="22"/>
        <v/>
      </c>
      <c r="J269" s="66"/>
      <c r="K269" s="55"/>
      <c r="L269" s="56" t="str">
        <f>IFERROR(VLOOKUP(J269,INGREDIENTES!$A$2:$D$1482, 2, FALSE()), "")</f>
        <v/>
      </c>
      <c r="M269" s="57" t="str">
        <f>IFERROR(VLOOKUP(J269,INGREDIENTES!$A$2:$D$1482, 3, FALSE()), "")</f>
        <v/>
      </c>
      <c r="N269" s="61" t="str">
        <f t="shared" si="23"/>
        <v/>
      </c>
    </row>
    <row r="270" spans="2:16" ht="20" customHeight="1" x14ac:dyDescent="0.45">
      <c r="B270" s="66"/>
      <c r="C270" s="55"/>
      <c r="D270" s="58" t="str">
        <f>IFERROR(VLOOKUP(B270,INGREDIENTES!$A$2:$D$1482, 2, FALSE()), "")</f>
        <v/>
      </c>
      <c r="E270" s="59" t="str">
        <f>IFERROR(VLOOKUP(B270,INGREDIENTES!$A$2:$D$1482, 3, FALSE()), "")</f>
        <v/>
      </c>
      <c r="F270" s="62" t="str">
        <f t="shared" si="22"/>
        <v/>
      </c>
      <c r="J270" s="66"/>
      <c r="K270" s="55"/>
      <c r="L270" s="58" t="str">
        <f>IFERROR(VLOOKUP(J270,INGREDIENTES!$A$2:$D$1482, 2, FALSE()), "")</f>
        <v/>
      </c>
      <c r="M270" s="59" t="str">
        <f>IFERROR(VLOOKUP(J270,INGREDIENTES!$A$2:$D$1482, 3, FALSE()), "")</f>
        <v/>
      </c>
      <c r="N270" s="62" t="str">
        <f t="shared" si="23"/>
        <v/>
      </c>
    </row>
    <row r="271" spans="2:16" ht="20" customHeight="1" x14ac:dyDescent="0.45">
      <c r="B271" s="66"/>
      <c r="C271" s="55"/>
      <c r="D271" s="56" t="str">
        <f>IFERROR(VLOOKUP(B271,INGREDIENTES!$A$2:$D$1482, 2, FALSE()), "")</f>
        <v/>
      </c>
      <c r="E271" s="57" t="str">
        <f>IFERROR(VLOOKUP(B271,INGREDIENTES!$A$2:$D$1482, 3, FALSE()), "")</f>
        <v/>
      </c>
      <c r="F271" s="61" t="str">
        <f t="shared" si="22"/>
        <v/>
      </c>
      <c r="J271" s="66"/>
      <c r="K271" s="55"/>
      <c r="L271" s="56" t="str">
        <f>IFERROR(VLOOKUP(J271,INGREDIENTES!$A$2:$D$1482, 2, FALSE()), "")</f>
        <v/>
      </c>
      <c r="M271" s="57" t="str">
        <f>IFERROR(VLOOKUP(J271,INGREDIENTES!$A$2:$D$1482, 3, FALSE()), "")</f>
        <v/>
      </c>
      <c r="N271" s="61" t="str">
        <f t="shared" si="23"/>
        <v/>
      </c>
    </row>
    <row r="272" spans="2:16" ht="20" customHeight="1" x14ac:dyDescent="0.45">
      <c r="B272" s="66"/>
      <c r="C272" s="55"/>
      <c r="D272" s="58" t="str">
        <f>IFERROR(VLOOKUP(B272,INGREDIENTES!$A$2:$D$1482, 2, FALSE()), "")</f>
        <v/>
      </c>
      <c r="E272" s="59" t="str">
        <f>IFERROR(VLOOKUP(B272,INGREDIENTES!$A$2:$D$1482, 3, FALSE()), "")</f>
        <v/>
      </c>
      <c r="F272" s="62" t="str">
        <f t="shared" si="22"/>
        <v/>
      </c>
      <c r="J272" s="66"/>
      <c r="K272" s="55"/>
      <c r="L272" s="58" t="str">
        <f>IFERROR(VLOOKUP(J272,INGREDIENTES!$A$2:$D$1482, 2, FALSE()), "")</f>
        <v/>
      </c>
      <c r="M272" s="59" t="str">
        <f>IFERROR(VLOOKUP(J272,INGREDIENTES!$A$2:$D$1482, 3, FALSE()), "")</f>
        <v/>
      </c>
      <c r="N272" s="62" t="str">
        <f t="shared" si="23"/>
        <v/>
      </c>
    </row>
    <row r="273" spans="2:16" ht="20" customHeight="1" x14ac:dyDescent="0.45">
      <c r="B273" s="66"/>
      <c r="C273" s="55"/>
      <c r="D273" s="56" t="str">
        <f>IFERROR(VLOOKUP(B273,INGREDIENTES!$A$2:$D$1482, 2, FALSE()), "")</f>
        <v/>
      </c>
      <c r="E273" s="57" t="str">
        <f>IFERROR(VLOOKUP(B273,INGREDIENTES!$A$2:$D$1482, 3, FALSE()), "")</f>
        <v/>
      </c>
      <c r="F273" s="61" t="str">
        <f t="shared" si="22"/>
        <v/>
      </c>
      <c r="J273" s="66"/>
      <c r="K273" s="55"/>
      <c r="L273" s="56" t="str">
        <f>IFERROR(VLOOKUP(J273,INGREDIENTES!$A$2:$D$1482, 2, FALSE()), "")</f>
        <v/>
      </c>
      <c r="M273" s="57" t="str">
        <f>IFERROR(VLOOKUP(J273,INGREDIENTES!$A$2:$D$1482, 3, FALSE()), "")</f>
        <v/>
      </c>
      <c r="N273" s="61" t="str">
        <f t="shared" si="23"/>
        <v/>
      </c>
    </row>
    <row r="274" spans="2:16" ht="20" customHeight="1" x14ac:dyDescent="0.45">
      <c r="B274" s="66"/>
      <c r="C274" s="55"/>
      <c r="D274" s="58" t="str">
        <f>IFERROR(VLOOKUP(B274,INGREDIENTES!$A$2:$D$1482, 2, FALSE()), "")</f>
        <v/>
      </c>
      <c r="E274" s="59" t="str">
        <f>IFERROR(VLOOKUP(B274,INGREDIENTES!$A$2:$D$1482, 3, FALSE()), "")</f>
        <v/>
      </c>
      <c r="F274" s="62" t="str">
        <f t="shared" si="22"/>
        <v/>
      </c>
      <c r="J274" s="66"/>
      <c r="K274" s="55"/>
      <c r="L274" s="58" t="str">
        <f>IFERROR(VLOOKUP(J274,INGREDIENTES!$A$2:$D$1482, 2, FALSE()), "")</f>
        <v/>
      </c>
      <c r="M274" s="59" t="str">
        <f>IFERROR(VLOOKUP(J274,INGREDIENTES!$A$2:$D$1482, 3, FALSE()), "")</f>
        <v/>
      </c>
      <c r="N274" s="62" t="str">
        <f t="shared" si="23"/>
        <v/>
      </c>
    </row>
    <row r="275" spans="2:16" ht="20" customHeight="1" x14ac:dyDescent="0.45">
      <c r="B275" s="66"/>
      <c r="C275" s="55"/>
      <c r="D275" s="56" t="str">
        <f>IFERROR(VLOOKUP(B275,INGREDIENTES!$A$2:$D$1482, 2, FALSE()), "")</f>
        <v/>
      </c>
      <c r="E275" s="57" t="str">
        <f>IFERROR(VLOOKUP(B275,INGREDIENTES!$A$2:$D$1482, 3, FALSE()), "")</f>
        <v/>
      </c>
      <c r="F275" s="61" t="str">
        <f t="shared" si="22"/>
        <v/>
      </c>
      <c r="J275" s="66"/>
      <c r="K275" s="55"/>
      <c r="L275" s="56" t="str">
        <f>IFERROR(VLOOKUP(J275,INGREDIENTES!$A$2:$D$1482, 2, FALSE()), "")</f>
        <v/>
      </c>
      <c r="M275" s="57" t="str">
        <f>IFERROR(VLOOKUP(J275,INGREDIENTES!$A$2:$D$1482, 3, FALSE()), "")</f>
        <v/>
      </c>
      <c r="N275" s="61" t="str">
        <f t="shared" si="23"/>
        <v/>
      </c>
    </row>
    <row r="276" spans="2:16" ht="20" customHeight="1" x14ac:dyDescent="0.45">
      <c r="B276" s="66"/>
      <c r="C276" s="55"/>
      <c r="D276" s="58" t="str">
        <f>IFERROR(VLOOKUP(B276,INGREDIENTES!$A$2:$D$1482, 2, FALSE()), "")</f>
        <v/>
      </c>
      <c r="E276" s="59" t="str">
        <f>IFERROR(VLOOKUP(B276,INGREDIENTES!$A$2:$D$1482, 3, FALSE()), "")</f>
        <v/>
      </c>
      <c r="F276" s="62" t="str">
        <f t="shared" si="22"/>
        <v/>
      </c>
      <c r="J276" s="66"/>
      <c r="K276" s="55"/>
      <c r="L276" s="58" t="str">
        <f>IFERROR(VLOOKUP(J276,INGREDIENTES!$A$2:$D$1482, 2, FALSE()), "")</f>
        <v/>
      </c>
      <c r="M276" s="59" t="str">
        <f>IFERROR(VLOOKUP(J276,INGREDIENTES!$A$2:$D$1482, 3, FALSE()), "")</f>
        <v/>
      </c>
      <c r="N276" s="62" t="str">
        <f t="shared" si="23"/>
        <v/>
      </c>
    </row>
    <row r="278" spans="2:16" ht="20" customHeight="1" x14ac:dyDescent="0.45">
      <c r="B278" s="85" t="s">
        <v>6</v>
      </c>
      <c r="C278" s="86"/>
      <c r="D278" s="86"/>
      <c r="E278" s="86"/>
      <c r="F278" s="87"/>
      <c r="G278" s="5"/>
      <c r="H278" s="11" t="s">
        <v>14</v>
      </c>
      <c r="I278" s="5"/>
      <c r="J278" s="85" t="s">
        <v>6</v>
      </c>
      <c r="K278" s="86"/>
      <c r="L278" s="86"/>
      <c r="M278" s="86"/>
      <c r="N278" s="87"/>
      <c r="O278" s="5"/>
      <c r="P278" s="11" t="s">
        <v>14</v>
      </c>
    </row>
    <row r="279" spans="2:16" ht="20" customHeight="1" thickBot="1" x14ac:dyDescent="0.5">
      <c r="B279" s="88"/>
      <c r="C279" s="89"/>
      <c r="D279" s="89"/>
      <c r="E279" s="89"/>
      <c r="F279" s="90"/>
      <c r="H279" s="81">
        <f>SUM(F280:F299)</f>
        <v>0</v>
      </c>
      <c r="I279" s="5"/>
      <c r="J279" s="88"/>
      <c r="K279" s="89"/>
      <c r="L279" s="89"/>
      <c r="M279" s="89"/>
      <c r="N279" s="90"/>
      <c r="P279" s="81">
        <f>SUM(N280:N299)</f>
        <v>0</v>
      </c>
    </row>
    <row r="280" spans="2:16" ht="20" customHeight="1" thickBot="1" x14ac:dyDescent="0.5">
      <c r="B280" s="32" t="s">
        <v>9</v>
      </c>
      <c r="C280" s="33" t="s">
        <v>10</v>
      </c>
      <c r="D280" s="33" t="s">
        <v>11</v>
      </c>
      <c r="E280" s="33" t="s">
        <v>12</v>
      </c>
      <c r="F280" s="34" t="s">
        <v>13</v>
      </c>
      <c r="H280" s="82"/>
      <c r="J280" s="32" t="s">
        <v>9</v>
      </c>
      <c r="K280" s="33" t="s">
        <v>10</v>
      </c>
      <c r="L280" s="33" t="s">
        <v>11</v>
      </c>
      <c r="M280" s="33" t="s">
        <v>12</v>
      </c>
      <c r="N280" s="34" t="s">
        <v>13</v>
      </c>
      <c r="P280" s="82"/>
    </row>
    <row r="281" spans="2:16" ht="20" customHeight="1" x14ac:dyDescent="0.45">
      <c r="B281" s="67"/>
      <c r="C281" s="52"/>
      <c r="D281" s="53" t="str">
        <f>IFERROR(VLOOKUP(B281,INGREDIENTES!$A$2:$D$1482, 2, FALSE()), "")</f>
        <v/>
      </c>
      <c r="E281" s="54" t="str">
        <f>IFERROR(VLOOKUP(B281,INGREDIENTES!$A$2:$D$1482, 3, FALSE()), "")</f>
        <v/>
      </c>
      <c r="F281" s="60" t="str">
        <f t="shared" ref="F281:F299" si="24">IFERROR(C281*E281, "")</f>
        <v/>
      </c>
      <c r="J281" s="67"/>
      <c r="K281" s="52"/>
      <c r="L281" s="53" t="str">
        <f>IFERROR(VLOOKUP(J281,INGREDIENTES!$A$2:$D$1482, 2, FALSE()), "")</f>
        <v/>
      </c>
      <c r="M281" s="54" t="str">
        <f>IFERROR(VLOOKUP(J281,INGREDIENTES!$A$2:$D$1482, 3, FALSE()), "")</f>
        <v/>
      </c>
      <c r="N281" s="60" t="str">
        <f t="shared" ref="N281:N299" si="25">IFERROR(K281*M281, "")</f>
        <v/>
      </c>
    </row>
    <row r="282" spans="2:16" ht="20" customHeight="1" x14ac:dyDescent="0.45">
      <c r="B282" s="66"/>
      <c r="C282" s="55"/>
      <c r="D282" s="56" t="str">
        <f>IFERROR(VLOOKUP(B282,INGREDIENTES!$A$2:$D$1482, 2, FALSE()), "")</f>
        <v/>
      </c>
      <c r="E282" s="57" t="str">
        <f>IFERROR(VLOOKUP(B282,INGREDIENTES!$A$2:$D$1482, 3, FALSE()), "")</f>
        <v/>
      </c>
      <c r="F282" s="61" t="str">
        <f t="shared" si="24"/>
        <v/>
      </c>
      <c r="H282" s="11" t="s">
        <v>15</v>
      </c>
      <c r="J282" s="66"/>
      <c r="K282" s="55"/>
      <c r="L282" s="56" t="str">
        <f>IFERROR(VLOOKUP(J282,INGREDIENTES!$A$2:$D$1482, 2, FALSE()), "")</f>
        <v/>
      </c>
      <c r="M282" s="57" t="str">
        <f>IFERROR(VLOOKUP(J282,INGREDIENTES!$A$2:$D$1482, 3, FALSE()), "")</f>
        <v/>
      </c>
      <c r="N282" s="61" t="str">
        <f t="shared" si="25"/>
        <v/>
      </c>
      <c r="P282" s="11" t="s">
        <v>15</v>
      </c>
    </row>
    <row r="283" spans="2:16" ht="20" customHeight="1" x14ac:dyDescent="0.45">
      <c r="B283" s="66"/>
      <c r="C283" s="55"/>
      <c r="D283" s="58" t="str">
        <f>IFERROR(VLOOKUP(B283,INGREDIENTES!$A$2:$D$1482, 2, FALSE()), "")</f>
        <v/>
      </c>
      <c r="E283" s="59" t="str">
        <f>IFERROR(VLOOKUP(B283,INGREDIENTES!$A$2:$D$1482, 3, FALSE()), "")</f>
        <v/>
      </c>
      <c r="F283" s="62" t="str">
        <f t="shared" si="24"/>
        <v/>
      </c>
      <c r="H283" s="68" t="s">
        <v>7</v>
      </c>
      <c r="J283" s="66"/>
      <c r="K283" s="55"/>
      <c r="L283" s="58" t="str">
        <f>IFERROR(VLOOKUP(J283,INGREDIENTES!$A$2:$D$1482, 2, FALSE()), "")</f>
        <v/>
      </c>
      <c r="M283" s="59" t="str">
        <f>IFERROR(VLOOKUP(J283,INGREDIENTES!$A$2:$D$1482, 3, FALSE()), "")</f>
        <v/>
      </c>
      <c r="N283" s="62" t="str">
        <f t="shared" si="25"/>
        <v/>
      </c>
      <c r="P283" s="68" t="s">
        <v>7</v>
      </c>
    </row>
    <row r="284" spans="2:16" ht="20" customHeight="1" x14ac:dyDescent="0.45">
      <c r="B284" s="66"/>
      <c r="C284" s="55"/>
      <c r="D284" s="56" t="str">
        <f>IFERROR(VLOOKUP(B284,INGREDIENTES!$A$2:$D$1482, 2, FALSE()), "")</f>
        <v/>
      </c>
      <c r="E284" s="57" t="str">
        <f>IFERROR(VLOOKUP(B284,INGREDIENTES!$A$2:$D$1482, 3, FALSE()), "")</f>
        <v/>
      </c>
      <c r="F284" s="61" t="str">
        <f t="shared" si="24"/>
        <v/>
      </c>
      <c r="H284" s="83" t="s">
        <v>20</v>
      </c>
      <c r="J284" s="66"/>
      <c r="K284" s="55"/>
      <c r="L284" s="56" t="str">
        <f>IFERROR(VLOOKUP(J284,INGREDIENTES!$A$2:$D$1482, 2, FALSE()), "")</f>
        <v/>
      </c>
      <c r="M284" s="57" t="str">
        <f>IFERROR(VLOOKUP(J284,INGREDIENTES!$A$2:$D$1482, 3, FALSE()), "")</f>
        <v/>
      </c>
      <c r="N284" s="61" t="str">
        <f t="shared" si="25"/>
        <v/>
      </c>
      <c r="P284" s="83" t="s">
        <v>20</v>
      </c>
    </row>
    <row r="285" spans="2:16" ht="20" customHeight="1" x14ac:dyDescent="0.45">
      <c r="B285" s="66"/>
      <c r="C285" s="55"/>
      <c r="D285" s="58" t="str">
        <f>IFERROR(VLOOKUP(B285,INGREDIENTES!$A$2:$D$1482, 2, FALSE()), "")</f>
        <v/>
      </c>
      <c r="E285" s="59" t="str">
        <f>IFERROR(VLOOKUP(B285,INGREDIENTES!$A$2:$D$1482, 3, FALSE()), "")</f>
        <v/>
      </c>
      <c r="F285" s="62" t="str">
        <f t="shared" si="24"/>
        <v/>
      </c>
      <c r="H285" s="84"/>
      <c r="J285" s="66"/>
      <c r="K285" s="55"/>
      <c r="L285" s="58" t="str">
        <f>IFERROR(VLOOKUP(J285,INGREDIENTES!$A$2:$D$1482, 2, FALSE()), "")</f>
        <v/>
      </c>
      <c r="M285" s="59" t="str">
        <f>IFERROR(VLOOKUP(J285,INGREDIENTES!$A$2:$D$1482, 3, FALSE()), "")</f>
        <v/>
      </c>
      <c r="N285" s="62" t="str">
        <f t="shared" si="25"/>
        <v/>
      </c>
      <c r="P285" s="84"/>
    </row>
    <row r="286" spans="2:16" ht="20" customHeight="1" x14ac:dyDescent="0.45">
      <c r="B286" s="66"/>
      <c r="C286" s="55"/>
      <c r="D286" s="56" t="str">
        <f>IFERROR(VLOOKUP(B286,INGREDIENTES!$A$2:$D$1482, 2, FALSE()), "")</f>
        <v/>
      </c>
      <c r="E286" s="57" t="str">
        <f>IFERROR(VLOOKUP(B286,INGREDIENTES!$A$2:$D$1482, 3, FALSE()), "")</f>
        <v/>
      </c>
      <c r="F286" s="61" t="str">
        <f t="shared" si="24"/>
        <v/>
      </c>
      <c r="J286" s="66"/>
      <c r="K286" s="55"/>
      <c r="L286" s="56" t="str">
        <f>IFERROR(VLOOKUP(J286,INGREDIENTES!$A$2:$D$1482, 2, FALSE()), "")</f>
        <v/>
      </c>
      <c r="M286" s="57" t="str">
        <f>IFERROR(VLOOKUP(J286,INGREDIENTES!$A$2:$D$1482, 3, FALSE()), "")</f>
        <v/>
      </c>
      <c r="N286" s="61" t="str">
        <f t="shared" si="25"/>
        <v/>
      </c>
    </row>
    <row r="287" spans="2:16" ht="20" customHeight="1" x14ac:dyDescent="0.45">
      <c r="B287" s="66"/>
      <c r="C287" s="55"/>
      <c r="D287" s="58" t="str">
        <f>IFERROR(VLOOKUP(B287,INGREDIENTES!$A$2:$D$1482, 2, FALSE()), "")</f>
        <v/>
      </c>
      <c r="E287" s="59" t="str">
        <f>IFERROR(VLOOKUP(B287,INGREDIENTES!$A$2:$D$1482, 3, FALSE()), "")</f>
        <v/>
      </c>
      <c r="F287" s="62" t="str">
        <f t="shared" si="24"/>
        <v/>
      </c>
      <c r="H287" s="11" t="s">
        <v>16</v>
      </c>
      <c r="J287" s="66"/>
      <c r="K287" s="55"/>
      <c r="L287" s="58" t="str">
        <f>IFERROR(VLOOKUP(J287,INGREDIENTES!$A$2:$D$1482, 2, FALSE()), "")</f>
        <v/>
      </c>
      <c r="M287" s="59" t="str">
        <f>IFERROR(VLOOKUP(J287,INGREDIENTES!$A$2:$D$1482, 3, FALSE()), "")</f>
        <v/>
      </c>
      <c r="N287" s="62" t="str">
        <f t="shared" si="25"/>
        <v/>
      </c>
      <c r="P287" s="11" t="s">
        <v>16</v>
      </c>
    </row>
    <row r="288" spans="2:16" ht="20" customHeight="1" x14ac:dyDescent="0.45">
      <c r="B288" s="66"/>
      <c r="C288" s="55"/>
      <c r="D288" s="56" t="str">
        <f>IFERROR(VLOOKUP(B288,INGREDIENTES!$A$2:$D$1482, 2, FALSE()), "")</f>
        <v/>
      </c>
      <c r="E288" s="57" t="str">
        <f>IFERROR(VLOOKUP(B288,INGREDIENTES!$A$2:$D$1482, 3, FALSE()), "")</f>
        <v/>
      </c>
      <c r="F288" s="61" t="str">
        <f t="shared" si="24"/>
        <v/>
      </c>
      <c r="H288" s="37" t="str">
        <f>H283</f>
        <v>▼  Elige unidad</v>
      </c>
      <c r="J288" s="66"/>
      <c r="K288" s="55"/>
      <c r="L288" s="56" t="str">
        <f>IFERROR(VLOOKUP(J288,INGREDIENTES!$A$2:$D$1482, 2, FALSE()), "")</f>
        <v/>
      </c>
      <c r="M288" s="57" t="str">
        <f>IFERROR(VLOOKUP(J288,INGREDIENTES!$A$2:$D$1482, 3, FALSE()), "")</f>
        <v/>
      </c>
      <c r="N288" s="61" t="str">
        <f t="shared" si="25"/>
        <v/>
      </c>
      <c r="P288" s="37" t="str">
        <f>P283</f>
        <v>▼  Elige unidad</v>
      </c>
    </row>
    <row r="289" spans="2:16" ht="20" customHeight="1" x14ac:dyDescent="0.45">
      <c r="B289" s="66"/>
      <c r="C289" s="55"/>
      <c r="D289" s="58" t="str">
        <f>IFERROR(VLOOKUP(B289,INGREDIENTES!$A$2:$D$1482, 2, FALSE()), "")</f>
        <v/>
      </c>
      <c r="E289" s="59" t="str">
        <f>IFERROR(VLOOKUP(B289,INGREDIENTES!$A$2:$D$1482, 3, FALSE()), "")</f>
        <v/>
      </c>
      <c r="F289" s="62" t="str">
        <f t="shared" si="24"/>
        <v/>
      </c>
      <c r="H289" s="81" t="str">
        <f>IFERROR(H279/H284, " ")</f>
        <v xml:space="preserve"> </v>
      </c>
      <c r="J289" s="66"/>
      <c r="K289" s="55"/>
      <c r="L289" s="58" t="str">
        <f>IFERROR(VLOOKUP(J289,INGREDIENTES!$A$2:$D$1482, 2, FALSE()), "")</f>
        <v/>
      </c>
      <c r="M289" s="59" t="str">
        <f>IFERROR(VLOOKUP(J289,INGREDIENTES!$A$2:$D$1482, 3, FALSE()), "")</f>
        <v/>
      </c>
      <c r="N289" s="62" t="str">
        <f t="shared" si="25"/>
        <v/>
      </c>
      <c r="P289" s="81" t="str">
        <f>IFERROR(P279/P284, " ")</f>
        <v xml:space="preserve"> </v>
      </c>
    </row>
    <row r="290" spans="2:16" ht="20" customHeight="1" x14ac:dyDescent="0.45">
      <c r="B290" s="66"/>
      <c r="C290" s="55"/>
      <c r="D290" s="56" t="str">
        <f>IFERROR(VLOOKUP(B290,INGREDIENTES!$A$2:$D$1482, 2, FALSE()), "")</f>
        <v/>
      </c>
      <c r="E290" s="57" t="str">
        <f>IFERROR(VLOOKUP(B290,INGREDIENTES!$A$2:$D$1482, 3, FALSE()), "")</f>
        <v/>
      </c>
      <c r="F290" s="61" t="str">
        <f t="shared" si="24"/>
        <v/>
      </c>
      <c r="H290" s="82"/>
      <c r="J290" s="66"/>
      <c r="K290" s="55"/>
      <c r="L290" s="56" t="str">
        <f>IFERROR(VLOOKUP(J290,INGREDIENTES!$A$2:$D$1482, 2, FALSE()), "")</f>
        <v/>
      </c>
      <c r="M290" s="57" t="str">
        <f>IFERROR(VLOOKUP(J290,INGREDIENTES!$A$2:$D$1482, 3, FALSE()), "")</f>
        <v/>
      </c>
      <c r="N290" s="61" t="str">
        <f t="shared" si="25"/>
        <v/>
      </c>
      <c r="P290" s="82"/>
    </row>
    <row r="291" spans="2:16" ht="20" customHeight="1" x14ac:dyDescent="0.45">
      <c r="B291" s="66"/>
      <c r="C291" s="55"/>
      <c r="D291" s="58" t="str">
        <f>IFERROR(VLOOKUP(B291,INGREDIENTES!$A$2:$D$1482, 2, FALSE()), "")</f>
        <v/>
      </c>
      <c r="E291" s="59" t="str">
        <f>IFERROR(VLOOKUP(B291,INGREDIENTES!$A$2:$D$1482, 3, FALSE()), "")</f>
        <v/>
      </c>
      <c r="F291" s="62" t="str">
        <f t="shared" si="24"/>
        <v/>
      </c>
      <c r="J291" s="66"/>
      <c r="K291" s="55"/>
      <c r="L291" s="58" t="str">
        <f>IFERROR(VLOOKUP(J291,INGREDIENTES!$A$2:$D$1482, 2, FALSE()), "")</f>
        <v/>
      </c>
      <c r="M291" s="59" t="str">
        <f>IFERROR(VLOOKUP(J291,INGREDIENTES!$A$2:$D$1482, 3, FALSE()), "")</f>
        <v/>
      </c>
      <c r="N291" s="62" t="str">
        <f t="shared" si="25"/>
        <v/>
      </c>
    </row>
    <row r="292" spans="2:16" ht="20" customHeight="1" x14ac:dyDescent="0.45">
      <c r="B292" s="66"/>
      <c r="C292" s="55"/>
      <c r="D292" s="56" t="str">
        <f>IFERROR(VLOOKUP(B292,INGREDIENTES!$A$2:$D$1482, 2, FALSE()), "")</f>
        <v/>
      </c>
      <c r="E292" s="57" t="str">
        <f>IFERROR(VLOOKUP(B292,INGREDIENTES!$A$2:$D$1482, 3, FALSE()), "")</f>
        <v/>
      </c>
      <c r="F292" s="61" t="str">
        <f t="shared" si="24"/>
        <v/>
      </c>
      <c r="J292" s="66"/>
      <c r="K292" s="55"/>
      <c r="L292" s="56" t="str">
        <f>IFERROR(VLOOKUP(J292,INGREDIENTES!$A$2:$D$1482, 2, FALSE()), "")</f>
        <v/>
      </c>
      <c r="M292" s="57" t="str">
        <f>IFERROR(VLOOKUP(J292,INGREDIENTES!$A$2:$D$1482, 3, FALSE()), "")</f>
        <v/>
      </c>
      <c r="N292" s="61" t="str">
        <f t="shared" si="25"/>
        <v/>
      </c>
    </row>
    <row r="293" spans="2:16" ht="20" customHeight="1" x14ac:dyDescent="0.45">
      <c r="B293" s="66"/>
      <c r="C293" s="55"/>
      <c r="D293" s="58" t="str">
        <f>IFERROR(VLOOKUP(B293,INGREDIENTES!$A$2:$D$1482, 2, FALSE()), "")</f>
        <v/>
      </c>
      <c r="E293" s="59" t="str">
        <f>IFERROR(VLOOKUP(B293,INGREDIENTES!$A$2:$D$1482, 3, FALSE()), "")</f>
        <v/>
      </c>
      <c r="F293" s="62" t="str">
        <f t="shared" si="24"/>
        <v/>
      </c>
      <c r="J293" s="66"/>
      <c r="K293" s="55"/>
      <c r="L293" s="58" t="str">
        <f>IFERROR(VLOOKUP(J293,INGREDIENTES!$A$2:$D$1482, 2, FALSE()), "")</f>
        <v/>
      </c>
      <c r="M293" s="59" t="str">
        <f>IFERROR(VLOOKUP(J293,INGREDIENTES!$A$2:$D$1482, 3, FALSE()), "")</f>
        <v/>
      </c>
      <c r="N293" s="62" t="str">
        <f t="shared" si="25"/>
        <v/>
      </c>
    </row>
    <row r="294" spans="2:16" ht="20" customHeight="1" x14ac:dyDescent="0.45">
      <c r="B294" s="66"/>
      <c r="C294" s="55"/>
      <c r="D294" s="56" t="str">
        <f>IFERROR(VLOOKUP(B294,INGREDIENTES!$A$2:$D$1482, 2, FALSE()), "")</f>
        <v/>
      </c>
      <c r="E294" s="57" t="str">
        <f>IFERROR(VLOOKUP(B294,INGREDIENTES!$A$2:$D$1482, 3, FALSE()), "")</f>
        <v/>
      </c>
      <c r="F294" s="61" t="str">
        <f t="shared" si="24"/>
        <v/>
      </c>
      <c r="J294" s="66"/>
      <c r="K294" s="55"/>
      <c r="L294" s="56" t="str">
        <f>IFERROR(VLOOKUP(J294,INGREDIENTES!$A$2:$D$1482, 2, FALSE()), "")</f>
        <v/>
      </c>
      <c r="M294" s="57" t="str">
        <f>IFERROR(VLOOKUP(J294,INGREDIENTES!$A$2:$D$1482, 3, FALSE()), "")</f>
        <v/>
      </c>
      <c r="N294" s="61" t="str">
        <f t="shared" si="25"/>
        <v/>
      </c>
    </row>
    <row r="295" spans="2:16" ht="20" customHeight="1" x14ac:dyDescent="0.45">
      <c r="B295" s="66"/>
      <c r="C295" s="55"/>
      <c r="D295" s="58" t="str">
        <f>IFERROR(VLOOKUP(B295,INGREDIENTES!$A$2:$D$1482, 2, FALSE()), "")</f>
        <v/>
      </c>
      <c r="E295" s="59" t="str">
        <f>IFERROR(VLOOKUP(B295,INGREDIENTES!$A$2:$D$1482, 3, FALSE()), "")</f>
        <v/>
      </c>
      <c r="F295" s="62" t="str">
        <f t="shared" si="24"/>
        <v/>
      </c>
      <c r="J295" s="66"/>
      <c r="K295" s="55"/>
      <c r="L295" s="58" t="str">
        <f>IFERROR(VLOOKUP(J295,INGREDIENTES!$A$2:$D$1482, 2, FALSE()), "")</f>
        <v/>
      </c>
      <c r="M295" s="59" t="str">
        <f>IFERROR(VLOOKUP(J295,INGREDIENTES!$A$2:$D$1482, 3, FALSE()), "")</f>
        <v/>
      </c>
      <c r="N295" s="62" t="str">
        <f t="shared" si="25"/>
        <v/>
      </c>
    </row>
    <row r="296" spans="2:16" ht="20" customHeight="1" x14ac:dyDescent="0.45">
      <c r="B296" s="66"/>
      <c r="C296" s="55"/>
      <c r="D296" s="56" t="str">
        <f>IFERROR(VLOOKUP(B296,INGREDIENTES!$A$2:$D$1482, 2, FALSE()), "")</f>
        <v/>
      </c>
      <c r="E296" s="57" t="str">
        <f>IFERROR(VLOOKUP(B296,INGREDIENTES!$A$2:$D$1482, 3, FALSE()), "")</f>
        <v/>
      </c>
      <c r="F296" s="61" t="str">
        <f t="shared" si="24"/>
        <v/>
      </c>
      <c r="J296" s="66"/>
      <c r="K296" s="55"/>
      <c r="L296" s="56" t="str">
        <f>IFERROR(VLOOKUP(J296,INGREDIENTES!$A$2:$D$1482, 2, FALSE()), "")</f>
        <v/>
      </c>
      <c r="M296" s="57" t="str">
        <f>IFERROR(VLOOKUP(J296,INGREDIENTES!$A$2:$D$1482, 3, FALSE()), "")</f>
        <v/>
      </c>
      <c r="N296" s="61" t="str">
        <f t="shared" si="25"/>
        <v/>
      </c>
    </row>
    <row r="297" spans="2:16" ht="20" customHeight="1" x14ac:dyDescent="0.45">
      <c r="B297" s="66"/>
      <c r="C297" s="55"/>
      <c r="D297" s="58" t="str">
        <f>IFERROR(VLOOKUP(B297,INGREDIENTES!$A$2:$D$1482, 2, FALSE()), "")</f>
        <v/>
      </c>
      <c r="E297" s="59" t="str">
        <f>IFERROR(VLOOKUP(B297,INGREDIENTES!$A$2:$D$1482, 3, FALSE()), "")</f>
        <v/>
      </c>
      <c r="F297" s="62" t="str">
        <f t="shared" si="24"/>
        <v/>
      </c>
      <c r="J297" s="66"/>
      <c r="K297" s="55"/>
      <c r="L297" s="58" t="str">
        <f>IFERROR(VLOOKUP(J297,INGREDIENTES!$A$2:$D$1482, 2, FALSE()), "")</f>
        <v/>
      </c>
      <c r="M297" s="59" t="str">
        <f>IFERROR(VLOOKUP(J297,INGREDIENTES!$A$2:$D$1482, 3, FALSE()), "")</f>
        <v/>
      </c>
      <c r="N297" s="62" t="str">
        <f t="shared" si="25"/>
        <v/>
      </c>
    </row>
    <row r="298" spans="2:16" ht="20" customHeight="1" x14ac:dyDescent="0.45">
      <c r="B298" s="66"/>
      <c r="C298" s="55"/>
      <c r="D298" s="56" t="str">
        <f>IFERROR(VLOOKUP(B298,INGREDIENTES!$A$2:$D$1482, 2, FALSE()), "")</f>
        <v/>
      </c>
      <c r="E298" s="57" t="str">
        <f>IFERROR(VLOOKUP(B298,INGREDIENTES!$A$2:$D$1482, 3, FALSE()), "")</f>
        <v/>
      </c>
      <c r="F298" s="61" t="str">
        <f t="shared" si="24"/>
        <v/>
      </c>
      <c r="J298" s="66"/>
      <c r="K298" s="55"/>
      <c r="L298" s="56" t="str">
        <f>IFERROR(VLOOKUP(J298,INGREDIENTES!$A$2:$D$1482, 2, FALSE()), "")</f>
        <v/>
      </c>
      <c r="M298" s="57" t="str">
        <f>IFERROR(VLOOKUP(J298,INGREDIENTES!$A$2:$D$1482, 3, FALSE()), "")</f>
        <v/>
      </c>
      <c r="N298" s="61" t="str">
        <f t="shared" si="25"/>
        <v/>
      </c>
    </row>
    <row r="299" spans="2:16" ht="20" customHeight="1" x14ac:dyDescent="0.45">
      <c r="B299" s="66"/>
      <c r="C299" s="55"/>
      <c r="D299" s="58" t="str">
        <f>IFERROR(VLOOKUP(B299,INGREDIENTES!$A$2:$D$1482, 2, FALSE()), "")</f>
        <v/>
      </c>
      <c r="E299" s="59" t="str">
        <f>IFERROR(VLOOKUP(B299,INGREDIENTES!$A$2:$D$1482, 3, FALSE()), "")</f>
        <v/>
      </c>
      <c r="F299" s="62" t="str">
        <f t="shared" si="24"/>
        <v/>
      </c>
      <c r="J299" s="66"/>
      <c r="K299" s="55"/>
      <c r="L299" s="58" t="str">
        <f>IFERROR(VLOOKUP(J299,INGREDIENTES!$A$2:$D$1482, 2, FALSE()), "")</f>
        <v/>
      </c>
      <c r="M299" s="59" t="str">
        <f>IFERROR(VLOOKUP(J299,INGREDIENTES!$A$2:$D$1482, 3, FALSE()), "")</f>
        <v/>
      </c>
      <c r="N299" s="62" t="str">
        <f t="shared" si="25"/>
        <v/>
      </c>
    </row>
    <row r="301" spans="2:16" ht="20" customHeight="1" x14ac:dyDescent="0.45">
      <c r="B301" s="85" t="s">
        <v>6</v>
      </c>
      <c r="C301" s="86"/>
      <c r="D301" s="86"/>
      <c r="E301" s="86"/>
      <c r="F301" s="87"/>
      <c r="G301" s="5"/>
      <c r="H301" s="11" t="s">
        <v>14</v>
      </c>
      <c r="I301" s="5"/>
      <c r="J301" s="85" t="s">
        <v>6</v>
      </c>
      <c r="K301" s="86"/>
      <c r="L301" s="86"/>
      <c r="M301" s="86"/>
      <c r="N301" s="87"/>
      <c r="O301" s="5"/>
      <c r="P301" s="11" t="s">
        <v>14</v>
      </c>
    </row>
    <row r="302" spans="2:16" ht="20" customHeight="1" thickBot="1" x14ac:dyDescent="0.5">
      <c r="B302" s="88"/>
      <c r="C302" s="89"/>
      <c r="D302" s="89"/>
      <c r="E302" s="89"/>
      <c r="F302" s="90"/>
      <c r="H302" s="81">
        <f>SUM(F303:F322)</f>
        <v>0</v>
      </c>
      <c r="I302" s="5"/>
      <c r="J302" s="88"/>
      <c r="K302" s="89"/>
      <c r="L302" s="89"/>
      <c r="M302" s="89"/>
      <c r="N302" s="90"/>
      <c r="P302" s="81">
        <f>SUM(N303:N322)</f>
        <v>0</v>
      </c>
    </row>
    <row r="303" spans="2:16" ht="20" customHeight="1" thickBot="1" x14ac:dyDescent="0.5">
      <c r="B303" s="32" t="s">
        <v>9</v>
      </c>
      <c r="C303" s="33" t="s">
        <v>10</v>
      </c>
      <c r="D303" s="33" t="s">
        <v>11</v>
      </c>
      <c r="E303" s="33" t="s">
        <v>12</v>
      </c>
      <c r="F303" s="34" t="s">
        <v>13</v>
      </c>
      <c r="H303" s="82"/>
      <c r="J303" s="32" t="s">
        <v>9</v>
      </c>
      <c r="K303" s="33" t="s">
        <v>10</v>
      </c>
      <c r="L303" s="33" t="s">
        <v>11</v>
      </c>
      <c r="M303" s="33" t="s">
        <v>12</v>
      </c>
      <c r="N303" s="34" t="s">
        <v>13</v>
      </c>
      <c r="P303" s="82"/>
    </row>
    <row r="304" spans="2:16" ht="20" customHeight="1" x14ac:dyDescent="0.45">
      <c r="B304" s="67"/>
      <c r="C304" s="52"/>
      <c r="D304" s="53" t="str">
        <f>IFERROR(VLOOKUP(B304,INGREDIENTES!$A$2:$D$1482, 2, FALSE()), "")</f>
        <v/>
      </c>
      <c r="E304" s="54" t="str">
        <f>IFERROR(VLOOKUP(B304,INGREDIENTES!$A$2:$D$1482, 3, FALSE()), "")</f>
        <v/>
      </c>
      <c r="F304" s="60" t="str">
        <f t="shared" ref="F304:F322" si="26">IFERROR(C304*E304, "")</f>
        <v/>
      </c>
      <c r="J304" s="67"/>
      <c r="K304" s="52"/>
      <c r="L304" s="53" t="str">
        <f>IFERROR(VLOOKUP(J304,INGREDIENTES!$A$2:$D$1482, 2, FALSE()), "")</f>
        <v/>
      </c>
      <c r="M304" s="54" t="str">
        <f>IFERROR(VLOOKUP(J304,INGREDIENTES!$A$2:$D$1482, 3, FALSE()), "")</f>
        <v/>
      </c>
      <c r="N304" s="60" t="str">
        <f t="shared" ref="N304:N322" si="27">IFERROR(K304*M304, "")</f>
        <v/>
      </c>
    </row>
    <row r="305" spans="2:16" ht="20" customHeight="1" x14ac:dyDescent="0.45">
      <c r="B305" s="66"/>
      <c r="C305" s="55"/>
      <c r="D305" s="56" t="str">
        <f>IFERROR(VLOOKUP(B305,INGREDIENTES!$A$2:$D$1482, 2, FALSE()), "")</f>
        <v/>
      </c>
      <c r="E305" s="57" t="str">
        <f>IFERROR(VLOOKUP(B305,INGREDIENTES!$A$2:$D$1482, 3, FALSE()), "")</f>
        <v/>
      </c>
      <c r="F305" s="61" t="str">
        <f t="shared" si="26"/>
        <v/>
      </c>
      <c r="H305" s="11" t="s">
        <v>15</v>
      </c>
      <c r="J305" s="66"/>
      <c r="K305" s="55"/>
      <c r="L305" s="56" t="str">
        <f>IFERROR(VLOOKUP(J305,INGREDIENTES!$A$2:$D$1482, 2, FALSE()), "")</f>
        <v/>
      </c>
      <c r="M305" s="57" t="str">
        <f>IFERROR(VLOOKUP(J305,INGREDIENTES!$A$2:$D$1482, 3, FALSE()), "")</f>
        <v/>
      </c>
      <c r="N305" s="61" t="str">
        <f t="shared" si="27"/>
        <v/>
      </c>
      <c r="P305" s="11" t="s">
        <v>15</v>
      </c>
    </row>
    <row r="306" spans="2:16" ht="20" customHeight="1" x14ac:dyDescent="0.45">
      <c r="B306" s="66"/>
      <c r="C306" s="55"/>
      <c r="D306" s="58" t="str">
        <f>IFERROR(VLOOKUP(B306,INGREDIENTES!$A$2:$D$1482, 2, FALSE()), "")</f>
        <v/>
      </c>
      <c r="E306" s="59" t="str">
        <f>IFERROR(VLOOKUP(B306,INGREDIENTES!$A$2:$D$1482, 3, FALSE()), "")</f>
        <v/>
      </c>
      <c r="F306" s="62" t="str">
        <f t="shared" si="26"/>
        <v/>
      </c>
      <c r="H306" s="68" t="s">
        <v>7</v>
      </c>
      <c r="J306" s="66"/>
      <c r="K306" s="55"/>
      <c r="L306" s="58" t="str">
        <f>IFERROR(VLOOKUP(J306,INGREDIENTES!$A$2:$D$1482, 2, FALSE()), "")</f>
        <v/>
      </c>
      <c r="M306" s="59" t="str">
        <f>IFERROR(VLOOKUP(J306,INGREDIENTES!$A$2:$D$1482, 3, FALSE()), "")</f>
        <v/>
      </c>
      <c r="N306" s="62" t="str">
        <f t="shared" si="27"/>
        <v/>
      </c>
      <c r="P306" s="68" t="s">
        <v>7</v>
      </c>
    </row>
    <row r="307" spans="2:16" ht="20" customHeight="1" x14ac:dyDescent="0.45">
      <c r="B307" s="66"/>
      <c r="C307" s="55"/>
      <c r="D307" s="56" t="str">
        <f>IFERROR(VLOOKUP(B307,INGREDIENTES!$A$2:$D$1482, 2, FALSE()), "")</f>
        <v/>
      </c>
      <c r="E307" s="57" t="str">
        <f>IFERROR(VLOOKUP(B307,INGREDIENTES!$A$2:$D$1482, 3, FALSE()), "")</f>
        <v/>
      </c>
      <c r="F307" s="61" t="str">
        <f t="shared" si="26"/>
        <v/>
      </c>
      <c r="H307" s="83" t="s">
        <v>20</v>
      </c>
      <c r="J307" s="66"/>
      <c r="K307" s="55"/>
      <c r="L307" s="56" t="str">
        <f>IFERROR(VLOOKUP(J307,INGREDIENTES!$A$2:$D$1482, 2, FALSE()), "")</f>
        <v/>
      </c>
      <c r="M307" s="57" t="str">
        <f>IFERROR(VLOOKUP(J307,INGREDIENTES!$A$2:$D$1482, 3, FALSE()), "")</f>
        <v/>
      </c>
      <c r="N307" s="61" t="str">
        <f t="shared" si="27"/>
        <v/>
      </c>
      <c r="P307" s="83" t="s">
        <v>20</v>
      </c>
    </row>
    <row r="308" spans="2:16" ht="20" customHeight="1" x14ac:dyDescent="0.45">
      <c r="B308" s="66"/>
      <c r="C308" s="55"/>
      <c r="D308" s="58" t="str">
        <f>IFERROR(VLOOKUP(B308,INGREDIENTES!$A$2:$D$1482, 2, FALSE()), "")</f>
        <v/>
      </c>
      <c r="E308" s="59" t="str">
        <f>IFERROR(VLOOKUP(B308,INGREDIENTES!$A$2:$D$1482, 3, FALSE()), "")</f>
        <v/>
      </c>
      <c r="F308" s="62" t="str">
        <f t="shared" si="26"/>
        <v/>
      </c>
      <c r="H308" s="84"/>
      <c r="J308" s="66"/>
      <c r="K308" s="55"/>
      <c r="L308" s="58" t="str">
        <f>IFERROR(VLOOKUP(J308,INGREDIENTES!$A$2:$D$1482, 2, FALSE()), "")</f>
        <v/>
      </c>
      <c r="M308" s="59" t="str">
        <f>IFERROR(VLOOKUP(J308,INGREDIENTES!$A$2:$D$1482, 3, FALSE()), "")</f>
        <v/>
      </c>
      <c r="N308" s="62" t="str">
        <f t="shared" si="27"/>
        <v/>
      </c>
      <c r="P308" s="84"/>
    </row>
    <row r="309" spans="2:16" ht="20" customHeight="1" x14ac:dyDescent="0.45">
      <c r="B309" s="66"/>
      <c r="C309" s="55"/>
      <c r="D309" s="56" t="str">
        <f>IFERROR(VLOOKUP(B309,INGREDIENTES!$A$2:$D$1482, 2, FALSE()), "")</f>
        <v/>
      </c>
      <c r="E309" s="57" t="str">
        <f>IFERROR(VLOOKUP(B309,INGREDIENTES!$A$2:$D$1482, 3, FALSE()), "")</f>
        <v/>
      </c>
      <c r="F309" s="61" t="str">
        <f t="shared" si="26"/>
        <v/>
      </c>
      <c r="J309" s="66"/>
      <c r="K309" s="55"/>
      <c r="L309" s="56" t="str">
        <f>IFERROR(VLOOKUP(J309,INGREDIENTES!$A$2:$D$1482, 2, FALSE()), "")</f>
        <v/>
      </c>
      <c r="M309" s="57" t="str">
        <f>IFERROR(VLOOKUP(J309,INGREDIENTES!$A$2:$D$1482, 3, FALSE()), "")</f>
        <v/>
      </c>
      <c r="N309" s="61" t="str">
        <f t="shared" si="27"/>
        <v/>
      </c>
    </row>
    <row r="310" spans="2:16" ht="20" customHeight="1" x14ac:dyDescent="0.45">
      <c r="B310" s="66"/>
      <c r="C310" s="55"/>
      <c r="D310" s="58" t="str">
        <f>IFERROR(VLOOKUP(B310,INGREDIENTES!$A$2:$D$1482, 2, FALSE()), "")</f>
        <v/>
      </c>
      <c r="E310" s="59" t="str">
        <f>IFERROR(VLOOKUP(B310,INGREDIENTES!$A$2:$D$1482, 3, FALSE()), "")</f>
        <v/>
      </c>
      <c r="F310" s="62" t="str">
        <f t="shared" si="26"/>
        <v/>
      </c>
      <c r="H310" s="11" t="s">
        <v>16</v>
      </c>
      <c r="J310" s="66"/>
      <c r="K310" s="55"/>
      <c r="L310" s="58" t="str">
        <f>IFERROR(VLOOKUP(J310,INGREDIENTES!$A$2:$D$1482, 2, FALSE()), "")</f>
        <v/>
      </c>
      <c r="M310" s="59" t="str">
        <f>IFERROR(VLOOKUP(J310,INGREDIENTES!$A$2:$D$1482, 3, FALSE()), "")</f>
        <v/>
      </c>
      <c r="N310" s="62" t="str">
        <f t="shared" si="27"/>
        <v/>
      </c>
      <c r="P310" s="11" t="s">
        <v>16</v>
      </c>
    </row>
    <row r="311" spans="2:16" ht="20" customHeight="1" x14ac:dyDescent="0.45">
      <c r="B311" s="66"/>
      <c r="C311" s="55"/>
      <c r="D311" s="56" t="str">
        <f>IFERROR(VLOOKUP(B311,INGREDIENTES!$A$2:$D$1482, 2, FALSE()), "")</f>
        <v/>
      </c>
      <c r="E311" s="57" t="str">
        <f>IFERROR(VLOOKUP(B311,INGREDIENTES!$A$2:$D$1482, 3, FALSE()), "")</f>
        <v/>
      </c>
      <c r="F311" s="61" t="str">
        <f t="shared" si="26"/>
        <v/>
      </c>
      <c r="H311" s="37" t="str">
        <f>H306</f>
        <v>▼  Elige unidad</v>
      </c>
      <c r="J311" s="66"/>
      <c r="K311" s="55"/>
      <c r="L311" s="56" t="str">
        <f>IFERROR(VLOOKUP(J311,INGREDIENTES!$A$2:$D$1482, 2, FALSE()), "")</f>
        <v/>
      </c>
      <c r="M311" s="57" t="str">
        <f>IFERROR(VLOOKUP(J311,INGREDIENTES!$A$2:$D$1482, 3, FALSE()), "")</f>
        <v/>
      </c>
      <c r="N311" s="61" t="str">
        <f t="shared" si="27"/>
        <v/>
      </c>
      <c r="P311" s="37" t="str">
        <f>P306</f>
        <v>▼  Elige unidad</v>
      </c>
    </row>
    <row r="312" spans="2:16" ht="20" customHeight="1" x14ac:dyDescent="0.45">
      <c r="B312" s="66"/>
      <c r="C312" s="55"/>
      <c r="D312" s="58" t="str">
        <f>IFERROR(VLOOKUP(B312,INGREDIENTES!$A$2:$D$1482, 2, FALSE()), "")</f>
        <v/>
      </c>
      <c r="E312" s="59" t="str">
        <f>IFERROR(VLOOKUP(B312,INGREDIENTES!$A$2:$D$1482, 3, FALSE()), "")</f>
        <v/>
      </c>
      <c r="F312" s="62" t="str">
        <f t="shared" si="26"/>
        <v/>
      </c>
      <c r="H312" s="81" t="str">
        <f>IFERROR(H302/H307, " ")</f>
        <v xml:space="preserve"> </v>
      </c>
      <c r="J312" s="66"/>
      <c r="K312" s="55"/>
      <c r="L312" s="58" t="str">
        <f>IFERROR(VLOOKUP(J312,INGREDIENTES!$A$2:$D$1482, 2, FALSE()), "")</f>
        <v/>
      </c>
      <c r="M312" s="59" t="str">
        <f>IFERROR(VLOOKUP(J312,INGREDIENTES!$A$2:$D$1482, 3, FALSE()), "")</f>
        <v/>
      </c>
      <c r="N312" s="62" t="str">
        <f t="shared" si="27"/>
        <v/>
      </c>
      <c r="P312" s="81" t="str">
        <f>IFERROR(P302/P307, " ")</f>
        <v xml:space="preserve"> </v>
      </c>
    </row>
    <row r="313" spans="2:16" ht="20" customHeight="1" x14ac:dyDescent="0.45">
      <c r="B313" s="66"/>
      <c r="C313" s="55"/>
      <c r="D313" s="56" t="str">
        <f>IFERROR(VLOOKUP(B313,INGREDIENTES!$A$2:$D$1482, 2, FALSE()), "")</f>
        <v/>
      </c>
      <c r="E313" s="57" t="str">
        <f>IFERROR(VLOOKUP(B313,INGREDIENTES!$A$2:$D$1482, 3, FALSE()), "")</f>
        <v/>
      </c>
      <c r="F313" s="61" t="str">
        <f t="shared" si="26"/>
        <v/>
      </c>
      <c r="H313" s="82"/>
      <c r="J313" s="66"/>
      <c r="K313" s="55"/>
      <c r="L313" s="56" t="str">
        <f>IFERROR(VLOOKUP(J313,INGREDIENTES!$A$2:$D$1482, 2, FALSE()), "")</f>
        <v/>
      </c>
      <c r="M313" s="57" t="str">
        <f>IFERROR(VLOOKUP(J313,INGREDIENTES!$A$2:$D$1482, 3, FALSE()), "")</f>
        <v/>
      </c>
      <c r="N313" s="61" t="str">
        <f t="shared" si="27"/>
        <v/>
      </c>
      <c r="P313" s="82"/>
    </row>
    <row r="314" spans="2:16" ht="20" customHeight="1" x14ac:dyDescent="0.45">
      <c r="B314" s="66"/>
      <c r="C314" s="55"/>
      <c r="D314" s="58" t="str">
        <f>IFERROR(VLOOKUP(B314,INGREDIENTES!$A$2:$D$1482, 2, FALSE()), "")</f>
        <v/>
      </c>
      <c r="E314" s="59" t="str">
        <f>IFERROR(VLOOKUP(B314,INGREDIENTES!$A$2:$D$1482, 3, FALSE()), "")</f>
        <v/>
      </c>
      <c r="F314" s="62" t="str">
        <f t="shared" si="26"/>
        <v/>
      </c>
      <c r="J314" s="66"/>
      <c r="K314" s="55"/>
      <c r="L314" s="58" t="str">
        <f>IFERROR(VLOOKUP(J314,INGREDIENTES!$A$2:$D$1482, 2, FALSE()), "")</f>
        <v/>
      </c>
      <c r="M314" s="59" t="str">
        <f>IFERROR(VLOOKUP(J314,INGREDIENTES!$A$2:$D$1482, 3, FALSE()), "")</f>
        <v/>
      </c>
      <c r="N314" s="62" t="str">
        <f t="shared" si="27"/>
        <v/>
      </c>
    </row>
    <row r="315" spans="2:16" ht="20" customHeight="1" x14ac:dyDescent="0.45">
      <c r="B315" s="66"/>
      <c r="C315" s="55"/>
      <c r="D315" s="56" t="str">
        <f>IFERROR(VLOOKUP(B315,INGREDIENTES!$A$2:$D$1482, 2, FALSE()), "")</f>
        <v/>
      </c>
      <c r="E315" s="57" t="str">
        <f>IFERROR(VLOOKUP(B315,INGREDIENTES!$A$2:$D$1482, 3, FALSE()), "")</f>
        <v/>
      </c>
      <c r="F315" s="61" t="str">
        <f t="shared" si="26"/>
        <v/>
      </c>
      <c r="J315" s="66"/>
      <c r="K315" s="55"/>
      <c r="L315" s="56" t="str">
        <f>IFERROR(VLOOKUP(J315,INGREDIENTES!$A$2:$D$1482, 2, FALSE()), "")</f>
        <v/>
      </c>
      <c r="M315" s="57" t="str">
        <f>IFERROR(VLOOKUP(J315,INGREDIENTES!$A$2:$D$1482, 3, FALSE()), "")</f>
        <v/>
      </c>
      <c r="N315" s="61" t="str">
        <f t="shared" si="27"/>
        <v/>
      </c>
    </row>
    <row r="316" spans="2:16" ht="20" customHeight="1" x14ac:dyDescent="0.45">
      <c r="B316" s="66"/>
      <c r="C316" s="55"/>
      <c r="D316" s="58" t="str">
        <f>IFERROR(VLOOKUP(B316,INGREDIENTES!$A$2:$D$1482, 2, FALSE()), "")</f>
        <v/>
      </c>
      <c r="E316" s="59" t="str">
        <f>IFERROR(VLOOKUP(B316,INGREDIENTES!$A$2:$D$1482, 3, FALSE()), "")</f>
        <v/>
      </c>
      <c r="F316" s="62" t="str">
        <f t="shared" si="26"/>
        <v/>
      </c>
      <c r="J316" s="66"/>
      <c r="K316" s="55"/>
      <c r="L316" s="58" t="str">
        <f>IFERROR(VLOOKUP(J316,INGREDIENTES!$A$2:$D$1482, 2, FALSE()), "")</f>
        <v/>
      </c>
      <c r="M316" s="59" t="str">
        <f>IFERROR(VLOOKUP(J316,INGREDIENTES!$A$2:$D$1482, 3, FALSE()), "")</f>
        <v/>
      </c>
      <c r="N316" s="62" t="str">
        <f t="shared" si="27"/>
        <v/>
      </c>
    </row>
    <row r="317" spans="2:16" ht="20" customHeight="1" x14ac:dyDescent="0.45">
      <c r="B317" s="66"/>
      <c r="C317" s="55"/>
      <c r="D317" s="56" t="str">
        <f>IFERROR(VLOOKUP(B317,INGREDIENTES!$A$2:$D$1482, 2, FALSE()), "")</f>
        <v/>
      </c>
      <c r="E317" s="57" t="str">
        <f>IFERROR(VLOOKUP(B317,INGREDIENTES!$A$2:$D$1482, 3, FALSE()), "")</f>
        <v/>
      </c>
      <c r="F317" s="61" t="str">
        <f t="shared" si="26"/>
        <v/>
      </c>
      <c r="J317" s="66"/>
      <c r="K317" s="55"/>
      <c r="L317" s="56" t="str">
        <f>IFERROR(VLOOKUP(J317,INGREDIENTES!$A$2:$D$1482, 2, FALSE()), "")</f>
        <v/>
      </c>
      <c r="M317" s="57" t="str">
        <f>IFERROR(VLOOKUP(J317,INGREDIENTES!$A$2:$D$1482, 3, FALSE()), "")</f>
        <v/>
      </c>
      <c r="N317" s="61" t="str">
        <f t="shared" si="27"/>
        <v/>
      </c>
    </row>
    <row r="318" spans="2:16" ht="20" customHeight="1" x14ac:dyDescent="0.45">
      <c r="B318" s="66"/>
      <c r="C318" s="55"/>
      <c r="D318" s="58" t="str">
        <f>IFERROR(VLOOKUP(B318,INGREDIENTES!$A$2:$D$1482, 2, FALSE()), "")</f>
        <v/>
      </c>
      <c r="E318" s="59" t="str">
        <f>IFERROR(VLOOKUP(B318,INGREDIENTES!$A$2:$D$1482, 3, FALSE()), "")</f>
        <v/>
      </c>
      <c r="F318" s="62" t="str">
        <f t="shared" si="26"/>
        <v/>
      </c>
      <c r="J318" s="66"/>
      <c r="K318" s="55"/>
      <c r="L318" s="58" t="str">
        <f>IFERROR(VLOOKUP(J318,INGREDIENTES!$A$2:$D$1482, 2, FALSE()), "")</f>
        <v/>
      </c>
      <c r="M318" s="59" t="str">
        <f>IFERROR(VLOOKUP(J318,INGREDIENTES!$A$2:$D$1482, 3, FALSE()), "")</f>
        <v/>
      </c>
      <c r="N318" s="62" t="str">
        <f t="shared" si="27"/>
        <v/>
      </c>
    </row>
    <row r="319" spans="2:16" ht="20" customHeight="1" x14ac:dyDescent="0.45">
      <c r="B319" s="66"/>
      <c r="C319" s="55"/>
      <c r="D319" s="56" t="str">
        <f>IFERROR(VLOOKUP(B319,INGREDIENTES!$A$2:$D$1482, 2, FALSE()), "")</f>
        <v/>
      </c>
      <c r="E319" s="57" t="str">
        <f>IFERROR(VLOOKUP(B319,INGREDIENTES!$A$2:$D$1482, 3, FALSE()), "")</f>
        <v/>
      </c>
      <c r="F319" s="61" t="str">
        <f t="shared" si="26"/>
        <v/>
      </c>
      <c r="J319" s="66"/>
      <c r="K319" s="55"/>
      <c r="L319" s="56" t="str">
        <f>IFERROR(VLOOKUP(J319,INGREDIENTES!$A$2:$D$1482, 2, FALSE()), "")</f>
        <v/>
      </c>
      <c r="M319" s="57" t="str">
        <f>IFERROR(VLOOKUP(J319,INGREDIENTES!$A$2:$D$1482, 3, FALSE()), "")</f>
        <v/>
      </c>
      <c r="N319" s="61" t="str">
        <f t="shared" si="27"/>
        <v/>
      </c>
    </row>
    <row r="320" spans="2:16" ht="20" customHeight="1" x14ac:dyDescent="0.45">
      <c r="B320" s="66"/>
      <c r="C320" s="55"/>
      <c r="D320" s="58" t="str">
        <f>IFERROR(VLOOKUP(B320,INGREDIENTES!$A$2:$D$1482, 2, FALSE()), "")</f>
        <v/>
      </c>
      <c r="E320" s="59" t="str">
        <f>IFERROR(VLOOKUP(B320,INGREDIENTES!$A$2:$D$1482, 3, FALSE()), "")</f>
        <v/>
      </c>
      <c r="F320" s="62" t="str">
        <f t="shared" si="26"/>
        <v/>
      </c>
      <c r="J320" s="66"/>
      <c r="K320" s="55"/>
      <c r="L320" s="58" t="str">
        <f>IFERROR(VLOOKUP(J320,INGREDIENTES!$A$2:$D$1482, 2, FALSE()), "")</f>
        <v/>
      </c>
      <c r="M320" s="59" t="str">
        <f>IFERROR(VLOOKUP(J320,INGREDIENTES!$A$2:$D$1482, 3, FALSE()), "")</f>
        <v/>
      </c>
      <c r="N320" s="62" t="str">
        <f t="shared" si="27"/>
        <v/>
      </c>
    </row>
    <row r="321" spans="2:16" ht="20" customHeight="1" x14ac:dyDescent="0.45">
      <c r="B321" s="66"/>
      <c r="C321" s="55"/>
      <c r="D321" s="56" t="str">
        <f>IFERROR(VLOOKUP(B321,INGREDIENTES!$A$2:$D$1482, 2, FALSE()), "")</f>
        <v/>
      </c>
      <c r="E321" s="57" t="str">
        <f>IFERROR(VLOOKUP(B321,INGREDIENTES!$A$2:$D$1482, 3, FALSE()), "")</f>
        <v/>
      </c>
      <c r="F321" s="61" t="str">
        <f t="shared" si="26"/>
        <v/>
      </c>
      <c r="J321" s="66"/>
      <c r="K321" s="55"/>
      <c r="L321" s="56" t="str">
        <f>IFERROR(VLOOKUP(J321,INGREDIENTES!$A$2:$D$1482, 2, FALSE()), "")</f>
        <v/>
      </c>
      <c r="M321" s="57" t="str">
        <f>IFERROR(VLOOKUP(J321,INGREDIENTES!$A$2:$D$1482, 3, FALSE()), "")</f>
        <v/>
      </c>
      <c r="N321" s="61" t="str">
        <f t="shared" si="27"/>
        <v/>
      </c>
    </row>
    <row r="322" spans="2:16" ht="20" customHeight="1" x14ac:dyDescent="0.45">
      <c r="B322" s="66"/>
      <c r="C322" s="55"/>
      <c r="D322" s="58" t="str">
        <f>IFERROR(VLOOKUP(B322,INGREDIENTES!$A$2:$D$1482, 2, FALSE()), "")</f>
        <v/>
      </c>
      <c r="E322" s="59" t="str">
        <f>IFERROR(VLOOKUP(B322,INGREDIENTES!$A$2:$D$1482, 3, FALSE()), "")</f>
        <v/>
      </c>
      <c r="F322" s="62" t="str">
        <f t="shared" si="26"/>
        <v/>
      </c>
      <c r="J322" s="66"/>
      <c r="K322" s="55"/>
      <c r="L322" s="58" t="str">
        <f>IFERROR(VLOOKUP(J322,INGREDIENTES!$A$2:$D$1482, 2, FALSE()), "")</f>
        <v/>
      </c>
      <c r="M322" s="59" t="str">
        <f>IFERROR(VLOOKUP(J322,INGREDIENTES!$A$2:$D$1482, 3, FALSE()), "")</f>
        <v/>
      </c>
      <c r="N322" s="62" t="str">
        <f t="shared" si="27"/>
        <v/>
      </c>
    </row>
    <row r="324" spans="2:16" ht="20" customHeight="1" x14ac:dyDescent="0.45">
      <c r="B324" s="85" t="s">
        <v>6</v>
      </c>
      <c r="C324" s="86"/>
      <c r="D324" s="86"/>
      <c r="E324" s="86"/>
      <c r="F324" s="87"/>
      <c r="G324" s="5"/>
      <c r="H324" s="11" t="s">
        <v>14</v>
      </c>
      <c r="I324" s="5"/>
      <c r="J324" s="85" t="s">
        <v>6</v>
      </c>
      <c r="K324" s="86"/>
      <c r="L324" s="86"/>
      <c r="M324" s="86"/>
      <c r="N324" s="87"/>
      <c r="O324" s="5"/>
      <c r="P324" s="11" t="s">
        <v>14</v>
      </c>
    </row>
    <row r="325" spans="2:16" ht="20" customHeight="1" thickBot="1" x14ac:dyDescent="0.5">
      <c r="B325" s="88"/>
      <c r="C325" s="89"/>
      <c r="D325" s="89"/>
      <c r="E325" s="89"/>
      <c r="F325" s="90"/>
      <c r="H325" s="81">
        <f>SUM(F326:F345)</f>
        <v>0</v>
      </c>
      <c r="I325" s="5"/>
      <c r="J325" s="88"/>
      <c r="K325" s="89"/>
      <c r="L325" s="89"/>
      <c r="M325" s="89"/>
      <c r="N325" s="90"/>
      <c r="P325" s="81">
        <f>SUM(N326:N345)</f>
        <v>0</v>
      </c>
    </row>
    <row r="326" spans="2:16" ht="20" customHeight="1" thickBot="1" x14ac:dyDescent="0.5">
      <c r="B326" s="32" t="s">
        <v>9</v>
      </c>
      <c r="C326" s="33" t="s">
        <v>10</v>
      </c>
      <c r="D326" s="33" t="s">
        <v>11</v>
      </c>
      <c r="E326" s="33" t="s">
        <v>12</v>
      </c>
      <c r="F326" s="34" t="s">
        <v>13</v>
      </c>
      <c r="H326" s="82"/>
      <c r="J326" s="32" t="s">
        <v>9</v>
      </c>
      <c r="K326" s="33" t="s">
        <v>10</v>
      </c>
      <c r="L326" s="33" t="s">
        <v>11</v>
      </c>
      <c r="M326" s="33" t="s">
        <v>12</v>
      </c>
      <c r="N326" s="34" t="s">
        <v>13</v>
      </c>
      <c r="P326" s="82"/>
    </row>
    <row r="327" spans="2:16" ht="20" customHeight="1" x14ac:dyDescent="0.45">
      <c r="B327" s="67"/>
      <c r="C327" s="52"/>
      <c r="D327" s="53" t="str">
        <f>IFERROR(VLOOKUP(B327,INGREDIENTES!$A$2:$D$1482, 2, FALSE()), "")</f>
        <v/>
      </c>
      <c r="E327" s="54" t="str">
        <f>IFERROR(VLOOKUP(B327,INGREDIENTES!$A$2:$D$1482, 3, FALSE()), "")</f>
        <v/>
      </c>
      <c r="F327" s="60" t="str">
        <f t="shared" ref="F327:F345" si="28">IFERROR(C327*E327, "")</f>
        <v/>
      </c>
      <c r="J327" s="67"/>
      <c r="K327" s="52"/>
      <c r="L327" s="53" t="str">
        <f>IFERROR(VLOOKUP(J327,INGREDIENTES!$A$2:$D$1482, 2, FALSE()), "")</f>
        <v/>
      </c>
      <c r="M327" s="54" t="str">
        <f>IFERROR(VLOOKUP(J327,INGREDIENTES!$A$2:$D$1482, 3, FALSE()), "")</f>
        <v/>
      </c>
      <c r="N327" s="60" t="str">
        <f t="shared" ref="N327:N345" si="29">IFERROR(K327*M327, "")</f>
        <v/>
      </c>
    </row>
    <row r="328" spans="2:16" ht="20" customHeight="1" x14ac:dyDescent="0.45">
      <c r="B328" s="66"/>
      <c r="C328" s="55"/>
      <c r="D328" s="56" t="str">
        <f>IFERROR(VLOOKUP(B328,INGREDIENTES!$A$2:$D$1482, 2, FALSE()), "")</f>
        <v/>
      </c>
      <c r="E328" s="57" t="str">
        <f>IFERROR(VLOOKUP(B328,INGREDIENTES!$A$2:$D$1482, 3, FALSE()), "")</f>
        <v/>
      </c>
      <c r="F328" s="61" t="str">
        <f t="shared" si="28"/>
        <v/>
      </c>
      <c r="H328" s="11" t="s">
        <v>15</v>
      </c>
      <c r="J328" s="66"/>
      <c r="K328" s="55"/>
      <c r="L328" s="56" t="str">
        <f>IFERROR(VLOOKUP(J328,INGREDIENTES!$A$2:$D$1482, 2, FALSE()), "")</f>
        <v/>
      </c>
      <c r="M328" s="57" t="str">
        <f>IFERROR(VLOOKUP(J328,INGREDIENTES!$A$2:$D$1482, 3, FALSE()), "")</f>
        <v/>
      </c>
      <c r="N328" s="61" t="str">
        <f t="shared" si="29"/>
        <v/>
      </c>
      <c r="P328" s="11" t="s">
        <v>15</v>
      </c>
    </row>
    <row r="329" spans="2:16" ht="20" customHeight="1" x14ac:dyDescent="0.45">
      <c r="B329" s="66"/>
      <c r="C329" s="55"/>
      <c r="D329" s="58" t="str">
        <f>IFERROR(VLOOKUP(B329,INGREDIENTES!$A$2:$D$1482, 2, FALSE()), "")</f>
        <v/>
      </c>
      <c r="E329" s="59" t="str">
        <f>IFERROR(VLOOKUP(B329,INGREDIENTES!$A$2:$D$1482, 3, FALSE()), "")</f>
        <v/>
      </c>
      <c r="F329" s="62" t="str">
        <f t="shared" si="28"/>
        <v/>
      </c>
      <c r="H329" s="68" t="s">
        <v>7</v>
      </c>
      <c r="J329" s="66"/>
      <c r="K329" s="55"/>
      <c r="L329" s="58" t="str">
        <f>IFERROR(VLOOKUP(J329,INGREDIENTES!$A$2:$D$1482, 2, FALSE()), "")</f>
        <v/>
      </c>
      <c r="M329" s="59" t="str">
        <f>IFERROR(VLOOKUP(J329,INGREDIENTES!$A$2:$D$1482, 3, FALSE()), "")</f>
        <v/>
      </c>
      <c r="N329" s="62" t="str">
        <f t="shared" si="29"/>
        <v/>
      </c>
      <c r="P329" s="68" t="s">
        <v>7</v>
      </c>
    </row>
    <row r="330" spans="2:16" ht="20" customHeight="1" x14ac:dyDescent="0.45">
      <c r="B330" s="66"/>
      <c r="C330" s="55"/>
      <c r="D330" s="56" t="str">
        <f>IFERROR(VLOOKUP(B330,INGREDIENTES!$A$2:$D$1482, 2, FALSE()), "")</f>
        <v/>
      </c>
      <c r="E330" s="57" t="str">
        <f>IFERROR(VLOOKUP(B330,INGREDIENTES!$A$2:$D$1482, 3, FALSE()), "")</f>
        <v/>
      </c>
      <c r="F330" s="61" t="str">
        <f t="shared" si="28"/>
        <v/>
      </c>
      <c r="H330" s="83" t="s">
        <v>20</v>
      </c>
      <c r="J330" s="66"/>
      <c r="K330" s="55"/>
      <c r="L330" s="56" t="str">
        <f>IFERROR(VLOOKUP(J330,INGREDIENTES!$A$2:$D$1482, 2, FALSE()), "")</f>
        <v/>
      </c>
      <c r="M330" s="57" t="str">
        <f>IFERROR(VLOOKUP(J330,INGREDIENTES!$A$2:$D$1482, 3, FALSE()), "")</f>
        <v/>
      </c>
      <c r="N330" s="61" t="str">
        <f t="shared" si="29"/>
        <v/>
      </c>
      <c r="P330" s="83" t="s">
        <v>20</v>
      </c>
    </row>
    <row r="331" spans="2:16" ht="20" customHeight="1" x14ac:dyDescent="0.45">
      <c r="B331" s="66"/>
      <c r="C331" s="55"/>
      <c r="D331" s="58" t="str">
        <f>IFERROR(VLOOKUP(B331,INGREDIENTES!$A$2:$D$1482, 2, FALSE()), "")</f>
        <v/>
      </c>
      <c r="E331" s="59" t="str">
        <f>IFERROR(VLOOKUP(B331,INGREDIENTES!$A$2:$D$1482, 3, FALSE()), "")</f>
        <v/>
      </c>
      <c r="F331" s="62" t="str">
        <f t="shared" si="28"/>
        <v/>
      </c>
      <c r="H331" s="84"/>
      <c r="J331" s="66"/>
      <c r="K331" s="55"/>
      <c r="L331" s="58" t="str">
        <f>IFERROR(VLOOKUP(J331,INGREDIENTES!$A$2:$D$1482, 2, FALSE()), "")</f>
        <v/>
      </c>
      <c r="M331" s="59" t="str">
        <f>IFERROR(VLOOKUP(J331,INGREDIENTES!$A$2:$D$1482, 3, FALSE()), "")</f>
        <v/>
      </c>
      <c r="N331" s="62" t="str">
        <f t="shared" si="29"/>
        <v/>
      </c>
      <c r="P331" s="84"/>
    </row>
    <row r="332" spans="2:16" ht="20" customHeight="1" x14ac:dyDescent="0.45">
      <c r="B332" s="66"/>
      <c r="C332" s="55"/>
      <c r="D332" s="56" t="str">
        <f>IFERROR(VLOOKUP(B332,INGREDIENTES!$A$2:$D$1482, 2, FALSE()), "")</f>
        <v/>
      </c>
      <c r="E332" s="57" t="str">
        <f>IFERROR(VLOOKUP(B332,INGREDIENTES!$A$2:$D$1482, 3, FALSE()), "")</f>
        <v/>
      </c>
      <c r="F332" s="61" t="str">
        <f t="shared" si="28"/>
        <v/>
      </c>
      <c r="J332" s="66"/>
      <c r="K332" s="55"/>
      <c r="L332" s="56" t="str">
        <f>IFERROR(VLOOKUP(J332,INGREDIENTES!$A$2:$D$1482, 2, FALSE()), "")</f>
        <v/>
      </c>
      <c r="M332" s="57" t="str">
        <f>IFERROR(VLOOKUP(J332,INGREDIENTES!$A$2:$D$1482, 3, FALSE()), "")</f>
        <v/>
      </c>
      <c r="N332" s="61" t="str">
        <f t="shared" si="29"/>
        <v/>
      </c>
    </row>
    <row r="333" spans="2:16" ht="20" customHeight="1" x14ac:dyDescent="0.45">
      <c r="B333" s="66"/>
      <c r="C333" s="55"/>
      <c r="D333" s="58" t="str">
        <f>IFERROR(VLOOKUP(B333,INGREDIENTES!$A$2:$D$1482, 2, FALSE()), "")</f>
        <v/>
      </c>
      <c r="E333" s="59" t="str">
        <f>IFERROR(VLOOKUP(B333,INGREDIENTES!$A$2:$D$1482, 3, FALSE()), "")</f>
        <v/>
      </c>
      <c r="F333" s="62" t="str">
        <f t="shared" si="28"/>
        <v/>
      </c>
      <c r="H333" s="11" t="s">
        <v>16</v>
      </c>
      <c r="J333" s="66"/>
      <c r="K333" s="55"/>
      <c r="L333" s="58" t="str">
        <f>IFERROR(VLOOKUP(J333,INGREDIENTES!$A$2:$D$1482, 2, FALSE()), "")</f>
        <v/>
      </c>
      <c r="M333" s="59" t="str">
        <f>IFERROR(VLOOKUP(J333,INGREDIENTES!$A$2:$D$1482, 3, FALSE()), "")</f>
        <v/>
      </c>
      <c r="N333" s="62" t="str">
        <f t="shared" si="29"/>
        <v/>
      </c>
      <c r="P333" s="11" t="s">
        <v>16</v>
      </c>
    </row>
    <row r="334" spans="2:16" ht="20" customHeight="1" x14ac:dyDescent="0.45">
      <c r="B334" s="66"/>
      <c r="C334" s="55"/>
      <c r="D334" s="56" t="str">
        <f>IFERROR(VLOOKUP(B334,INGREDIENTES!$A$2:$D$1482, 2, FALSE()), "")</f>
        <v/>
      </c>
      <c r="E334" s="57" t="str">
        <f>IFERROR(VLOOKUP(B334,INGREDIENTES!$A$2:$D$1482, 3, FALSE()), "")</f>
        <v/>
      </c>
      <c r="F334" s="61" t="str">
        <f t="shared" si="28"/>
        <v/>
      </c>
      <c r="H334" s="37" t="str">
        <f>H329</f>
        <v>▼  Elige unidad</v>
      </c>
      <c r="J334" s="66"/>
      <c r="K334" s="55"/>
      <c r="L334" s="56" t="str">
        <f>IFERROR(VLOOKUP(J334,INGREDIENTES!$A$2:$D$1482, 2, FALSE()), "")</f>
        <v/>
      </c>
      <c r="M334" s="57" t="str">
        <f>IFERROR(VLOOKUP(J334,INGREDIENTES!$A$2:$D$1482, 3, FALSE()), "")</f>
        <v/>
      </c>
      <c r="N334" s="61" t="str">
        <f t="shared" si="29"/>
        <v/>
      </c>
      <c r="P334" s="37" t="str">
        <f>P329</f>
        <v>▼  Elige unidad</v>
      </c>
    </row>
    <row r="335" spans="2:16" ht="20" customHeight="1" x14ac:dyDescent="0.45">
      <c r="B335" s="66"/>
      <c r="C335" s="55"/>
      <c r="D335" s="58" t="str">
        <f>IFERROR(VLOOKUP(B335,INGREDIENTES!$A$2:$D$1482, 2, FALSE()), "")</f>
        <v/>
      </c>
      <c r="E335" s="59" t="str">
        <f>IFERROR(VLOOKUP(B335,INGREDIENTES!$A$2:$D$1482, 3, FALSE()), "")</f>
        <v/>
      </c>
      <c r="F335" s="62" t="str">
        <f t="shared" si="28"/>
        <v/>
      </c>
      <c r="H335" s="81" t="str">
        <f>IFERROR(H325/H330, " ")</f>
        <v xml:space="preserve"> </v>
      </c>
      <c r="J335" s="66"/>
      <c r="K335" s="55"/>
      <c r="L335" s="58" t="str">
        <f>IFERROR(VLOOKUP(J335,INGREDIENTES!$A$2:$D$1482, 2, FALSE()), "")</f>
        <v/>
      </c>
      <c r="M335" s="59" t="str">
        <f>IFERROR(VLOOKUP(J335,INGREDIENTES!$A$2:$D$1482, 3, FALSE()), "")</f>
        <v/>
      </c>
      <c r="N335" s="62" t="str">
        <f t="shared" si="29"/>
        <v/>
      </c>
      <c r="P335" s="81" t="str">
        <f>IFERROR(P325/P330, " ")</f>
        <v xml:space="preserve"> </v>
      </c>
    </row>
    <row r="336" spans="2:16" ht="20" customHeight="1" x14ac:dyDescent="0.45">
      <c r="B336" s="66"/>
      <c r="C336" s="55"/>
      <c r="D336" s="56" t="str">
        <f>IFERROR(VLOOKUP(B336,INGREDIENTES!$A$2:$D$1482, 2, FALSE()), "")</f>
        <v/>
      </c>
      <c r="E336" s="57" t="str">
        <f>IFERROR(VLOOKUP(B336,INGREDIENTES!$A$2:$D$1482, 3, FALSE()), "")</f>
        <v/>
      </c>
      <c r="F336" s="61" t="str">
        <f t="shared" si="28"/>
        <v/>
      </c>
      <c r="H336" s="82"/>
      <c r="J336" s="66"/>
      <c r="K336" s="55"/>
      <c r="L336" s="56" t="str">
        <f>IFERROR(VLOOKUP(J336,INGREDIENTES!$A$2:$D$1482, 2, FALSE()), "")</f>
        <v/>
      </c>
      <c r="M336" s="57" t="str">
        <f>IFERROR(VLOOKUP(J336,INGREDIENTES!$A$2:$D$1482, 3, FALSE()), "")</f>
        <v/>
      </c>
      <c r="N336" s="61" t="str">
        <f t="shared" si="29"/>
        <v/>
      </c>
      <c r="P336" s="82"/>
    </row>
    <row r="337" spans="2:16" ht="20" customHeight="1" x14ac:dyDescent="0.45">
      <c r="B337" s="66"/>
      <c r="C337" s="55"/>
      <c r="D337" s="58" t="str">
        <f>IFERROR(VLOOKUP(B337,INGREDIENTES!$A$2:$D$1482, 2, FALSE()), "")</f>
        <v/>
      </c>
      <c r="E337" s="59" t="str">
        <f>IFERROR(VLOOKUP(B337,INGREDIENTES!$A$2:$D$1482, 3, FALSE()), "")</f>
        <v/>
      </c>
      <c r="F337" s="62" t="str">
        <f t="shared" si="28"/>
        <v/>
      </c>
      <c r="J337" s="66"/>
      <c r="K337" s="55"/>
      <c r="L337" s="58" t="str">
        <f>IFERROR(VLOOKUP(J337,INGREDIENTES!$A$2:$D$1482, 2, FALSE()), "")</f>
        <v/>
      </c>
      <c r="M337" s="59" t="str">
        <f>IFERROR(VLOOKUP(J337,INGREDIENTES!$A$2:$D$1482, 3, FALSE()), "")</f>
        <v/>
      </c>
      <c r="N337" s="62" t="str">
        <f t="shared" si="29"/>
        <v/>
      </c>
    </row>
    <row r="338" spans="2:16" ht="20" customHeight="1" x14ac:dyDescent="0.45">
      <c r="B338" s="66"/>
      <c r="C338" s="55"/>
      <c r="D338" s="56" t="str">
        <f>IFERROR(VLOOKUP(B338,INGREDIENTES!$A$2:$D$1482, 2, FALSE()), "")</f>
        <v/>
      </c>
      <c r="E338" s="57" t="str">
        <f>IFERROR(VLOOKUP(B338,INGREDIENTES!$A$2:$D$1482, 3, FALSE()), "")</f>
        <v/>
      </c>
      <c r="F338" s="61" t="str">
        <f t="shared" si="28"/>
        <v/>
      </c>
      <c r="J338" s="66"/>
      <c r="K338" s="55"/>
      <c r="L338" s="56" t="str">
        <f>IFERROR(VLOOKUP(J338,INGREDIENTES!$A$2:$D$1482, 2, FALSE()), "")</f>
        <v/>
      </c>
      <c r="M338" s="57" t="str">
        <f>IFERROR(VLOOKUP(J338,INGREDIENTES!$A$2:$D$1482, 3, FALSE()), "")</f>
        <v/>
      </c>
      <c r="N338" s="61" t="str">
        <f t="shared" si="29"/>
        <v/>
      </c>
    </row>
    <row r="339" spans="2:16" ht="20" customHeight="1" x14ac:dyDescent="0.45">
      <c r="B339" s="66"/>
      <c r="C339" s="55"/>
      <c r="D339" s="58" t="str">
        <f>IFERROR(VLOOKUP(B339,INGREDIENTES!$A$2:$D$1482, 2, FALSE()), "")</f>
        <v/>
      </c>
      <c r="E339" s="59" t="str">
        <f>IFERROR(VLOOKUP(B339,INGREDIENTES!$A$2:$D$1482, 3, FALSE()), "")</f>
        <v/>
      </c>
      <c r="F339" s="62" t="str">
        <f t="shared" si="28"/>
        <v/>
      </c>
      <c r="J339" s="66"/>
      <c r="K339" s="55"/>
      <c r="L339" s="58" t="str">
        <f>IFERROR(VLOOKUP(J339,INGREDIENTES!$A$2:$D$1482, 2, FALSE()), "")</f>
        <v/>
      </c>
      <c r="M339" s="59" t="str">
        <f>IFERROR(VLOOKUP(J339,INGREDIENTES!$A$2:$D$1482, 3, FALSE()), "")</f>
        <v/>
      </c>
      <c r="N339" s="62" t="str">
        <f t="shared" si="29"/>
        <v/>
      </c>
    </row>
    <row r="340" spans="2:16" ht="20" customHeight="1" x14ac:dyDescent="0.45">
      <c r="B340" s="66"/>
      <c r="C340" s="55"/>
      <c r="D340" s="56" t="str">
        <f>IFERROR(VLOOKUP(B340,INGREDIENTES!$A$2:$D$1482, 2, FALSE()), "")</f>
        <v/>
      </c>
      <c r="E340" s="57" t="str">
        <f>IFERROR(VLOOKUP(B340,INGREDIENTES!$A$2:$D$1482, 3, FALSE()), "")</f>
        <v/>
      </c>
      <c r="F340" s="61" t="str">
        <f t="shared" si="28"/>
        <v/>
      </c>
      <c r="J340" s="66"/>
      <c r="K340" s="55"/>
      <c r="L340" s="56" t="str">
        <f>IFERROR(VLOOKUP(J340,INGREDIENTES!$A$2:$D$1482, 2, FALSE()), "")</f>
        <v/>
      </c>
      <c r="M340" s="57" t="str">
        <f>IFERROR(VLOOKUP(J340,INGREDIENTES!$A$2:$D$1482, 3, FALSE()), "")</f>
        <v/>
      </c>
      <c r="N340" s="61" t="str">
        <f t="shared" si="29"/>
        <v/>
      </c>
    </row>
    <row r="341" spans="2:16" ht="20" customHeight="1" x14ac:dyDescent="0.45">
      <c r="B341" s="66"/>
      <c r="C341" s="55"/>
      <c r="D341" s="58" t="str">
        <f>IFERROR(VLOOKUP(B341,INGREDIENTES!$A$2:$D$1482, 2, FALSE()), "")</f>
        <v/>
      </c>
      <c r="E341" s="59" t="str">
        <f>IFERROR(VLOOKUP(B341,INGREDIENTES!$A$2:$D$1482, 3, FALSE()), "")</f>
        <v/>
      </c>
      <c r="F341" s="62" t="str">
        <f t="shared" si="28"/>
        <v/>
      </c>
      <c r="J341" s="66"/>
      <c r="K341" s="55"/>
      <c r="L341" s="58" t="str">
        <f>IFERROR(VLOOKUP(J341,INGREDIENTES!$A$2:$D$1482, 2, FALSE()), "")</f>
        <v/>
      </c>
      <c r="M341" s="59" t="str">
        <f>IFERROR(VLOOKUP(J341,INGREDIENTES!$A$2:$D$1482, 3, FALSE()), "")</f>
        <v/>
      </c>
      <c r="N341" s="62" t="str">
        <f t="shared" si="29"/>
        <v/>
      </c>
    </row>
    <row r="342" spans="2:16" ht="20" customHeight="1" x14ac:dyDescent="0.45">
      <c r="B342" s="66"/>
      <c r="C342" s="55"/>
      <c r="D342" s="56" t="str">
        <f>IFERROR(VLOOKUP(B342,INGREDIENTES!$A$2:$D$1482, 2, FALSE()), "")</f>
        <v/>
      </c>
      <c r="E342" s="57" t="str">
        <f>IFERROR(VLOOKUP(B342,INGREDIENTES!$A$2:$D$1482, 3, FALSE()), "")</f>
        <v/>
      </c>
      <c r="F342" s="61" t="str">
        <f t="shared" si="28"/>
        <v/>
      </c>
      <c r="J342" s="66"/>
      <c r="K342" s="55"/>
      <c r="L342" s="56" t="str">
        <f>IFERROR(VLOOKUP(J342,INGREDIENTES!$A$2:$D$1482, 2, FALSE()), "")</f>
        <v/>
      </c>
      <c r="M342" s="57" t="str">
        <f>IFERROR(VLOOKUP(J342,INGREDIENTES!$A$2:$D$1482, 3, FALSE()), "")</f>
        <v/>
      </c>
      <c r="N342" s="61" t="str">
        <f t="shared" si="29"/>
        <v/>
      </c>
    </row>
    <row r="343" spans="2:16" ht="20" customHeight="1" x14ac:dyDescent="0.45">
      <c r="B343" s="66"/>
      <c r="C343" s="55"/>
      <c r="D343" s="58" t="str">
        <f>IFERROR(VLOOKUP(B343,INGREDIENTES!$A$2:$D$1482, 2, FALSE()), "")</f>
        <v/>
      </c>
      <c r="E343" s="59" t="str">
        <f>IFERROR(VLOOKUP(B343,INGREDIENTES!$A$2:$D$1482, 3, FALSE()), "")</f>
        <v/>
      </c>
      <c r="F343" s="62" t="str">
        <f t="shared" si="28"/>
        <v/>
      </c>
      <c r="J343" s="66"/>
      <c r="K343" s="55"/>
      <c r="L343" s="58" t="str">
        <f>IFERROR(VLOOKUP(J343,INGREDIENTES!$A$2:$D$1482, 2, FALSE()), "")</f>
        <v/>
      </c>
      <c r="M343" s="59" t="str">
        <f>IFERROR(VLOOKUP(J343,INGREDIENTES!$A$2:$D$1482, 3, FALSE()), "")</f>
        <v/>
      </c>
      <c r="N343" s="62" t="str">
        <f t="shared" si="29"/>
        <v/>
      </c>
    </row>
    <row r="344" spans="2:16" ht="20" customHeight="1" x14ac:dyDescent="0.45">
      <c r="B344" s="66"/>
      <c r="C344" s="55"/>
      <c r="D344" s="56" t="str">
        <f>IFERROR(VLOOKUP(B344,INGREDIENTES!$A$2:$D$1482, 2, FALSE()), "")</f>
        <v/>
      </c>
      <c r="E344" s="57" t="str">
        <f>IFERROR(VLOOKUP(B344,INGREDIENTES!$A$2:$D$1482, 3, FALSE()), "")</f>
        <v/>
      </c>
      <c r="F344" s="61" t="str">
        <f t="shared" si="28"/>
        <v/>
      </c>
      <c r="J344" s="66"/>
      <c r="K344" s="55"/>
      <c r="L344" s="56" t="str">
        <f>IFERROR(VLOOKUP(J344,INGREDIENTES!$A$2:$D$1482, 2, FALSE()), "")</f>
        <v/>
      </c>
      <c r="M344" s="57" t="str">
        <f>IFERROR(VLOOKUP(J344,INGREDIENTES!$A$2:$D$1482, 3, FALSE()), "")</f>
        <v/>
      </c>
      <c r="N344" s="61" t="str">
        <f t="shared" si="29"/>
        <v/>
      </c>
    </row>
    <row r="345" spans="2:16" ht="20" customHeight="1" x14ac:dyDescent="0.45">
      <c r="B345" s="66"/>
      <c r="C345" s="55"/>
      <c r="D345" s="58" t="str">
        <f>IFERROR(VLOOKUP(B345,INGREDIENTES!$A$2:$D$1482, 2, FALSE()), "")</f>
        <v/>
      </c>
      <c r="E345" s="59" t="str">
        <f>IFERROR(VLOOKUP(B345,INGREDIENTES!$A$2:$D$1482, 3, FALSE()), "")</f>
        <v/>
      </c>
      <c r="F345" s="62" t="str">
        <f t="shared" si="28"/>
        <v/>
      </c>
      <c r="J345" s="66"/>
      <c r="K345" s="55"/>
      <c r="L345" s="58" t="str">
        <f>IFERROR(VLOOKUP(J345,INGREDIENTES!$A$2:$D$1482, 2, FALSE()), "")</f>
        <v/>
      </c>
      <c r="M345" s="59" t="str">
        <f>IFERROR(VLOOKUP(J345,INGREDIENTES!$A$2:$D$1482, 3, FALSE()), "")</f>
        <v/>
      </c>
      <c r="N345" s="62" t="str">
        <f t="shared" si="29"/>
        <v/>
      </c>
    </row>
    <row r="347" spans="2:16" ht="20" customHeight="1" x14ac:dyDescent="0.45">
      <c r="B347" s="85" t="s">
        <v>6</v>
      </c>
      <c r="C347" s="86"/>
      <c r="D347" s="86"/>
      <c r="E347" s="86"/>
      <c r="F347" s="87"/>
      <c r="G347" s="5"/>
      <c r="H347" s="11" t="s">
        <v>14</v>
      </c>
      <c r="I347" s="5"/>
      <c r="J347" s="85" t="s">
        <v>6</v>
      </c>
      <c r="K347" s="86"/>
      <c r="L347" s="86"/>
      <c r="M347" s="86"/>
      <c r="N347" s="87"/>
      <c r="O347" s="5"/>
      <c r="P347" s="11" t="s">
        <v>14</v>
      </c>
    </row>
    <row r="348" spans="2:16" ht="20" customHeight="1" thickBot="1" x14ac:dyDescent="0.5">
      <c r="B348" s="88"/>
      <c r="C348" s="89"/>
      <c r="D348" s="89"/>
      <c r="E348" s="89"/>
      <c r="F348" s="90"/>
      <c r="H348" s="81">
        <f>SUM(F349:F368)</f>
        <v>0</v>
      </c>
      <c r="I348" s="5"/>
      <c r="J348" s="88"/>
      <c r="K348" s="89"/>
      <c r="L348" s="89"/>
      <c r="M348" s="89"/>
      <c r="N348" s="90"/>
      <c r="P348" s="81">
        <f>SUM(N349:N368)</f>
        <v>0</v>
      </c>
    </row>
    <row r="349" spans="2:16" ht="20" customHeight="1" thickBot="1" x14ac:dyDescent="0.5">
      <c r="B349" s="32" t="s">
        <v>9</v>
      </c>
      <c r="C349" s="33" t="s">
        <v>10</v>
      </c>
      <c r="D349" s="33" t="s">
        <v>11</v>
      </c>
      <c r="E349" s="33" t="s">
        <v>12</v>
      </c>
      <c r="F349" s="34" t="s">
        <v>13</v>
      </c>
      <c r="H349" s="82"/>
      <c r="J349" s="32" t="s">
        <v>9</v>
      </c>
      <c r="K349" s="33" t="s">
        <v>10</v>
      </c>
      <c r="L349" s="33" t="s">
        <v>11</v>
      </c>
      <c r="M349" s="33" t="s">
        <v>12</v>
      </c>
      <c r="N349" s="34" t="s">
        <v>13</v>
      </c>
      <c r="P349" s="82"/>
    </row>
    <row r="350" spans="2:16" ht="20" customHeight="1" x14ac:dyDescent="0.45">
      <c r="B350" s="67"/>
      <c r="C350" s="52"/>
      <c r="D350" s="53" t="str">
        <f>IFERROR(VLOOKUP(B350,INGREDIENTES!$A$2:$D$1482, 2, FALSE()), "")</f>
        <v/>
      </c>
      <c r="E350" s="54" t="str">
        <f>IFERROR(VLOOKUP(B350,INGREDIENTES!$A$2:$D$1482, 3, FALSE()), "")</f>
        <v/>
      </c>
      <c r="F350" s="60" t="str">
        <f t="shared" ref="F350:F368" si="30">IFERROR(C350*E350, "")</f>
        <v/>
      </c>
      <c r="J350" s="67"/>
      <c r="K350" s="52"/>
      <c r="L350" s="53" t="str">
        <f>IFERROR(VLOOKUP(J350,INGREDIENTES!$A$2:$D$1482, 2, FALSE()), "")</f>
        <v/>
      </c>
      <c r="M350" s="54" t="str">
        <f>IFERROR(VLOOKUP(J350,INGREDIENTES!$A$2:$D$1482, 3, FALSE()), "")</f>
        <v/>
      </c>
      <c r="N350" s="60" t="str">
        <f t="shared" ref="N350:N368" si="31">IFERROR(K350*M350, "")</f>
        <v/>
      </c>
    </row>
    <row r="351" spans="2:16" ht="20" customHeight="1" x14ac:dyDescent="0.45">
      <c r="B351" s="66"/>
      <c r="C351" s="55"/>
      <c r="D351" s="56" t="str">
        <f>IFERROR(VLOOKUP(B351,INGREDIENTES!$A$2:$D$1482, 2, FALSE()), "")</f>
        <v/>
      </c>
      <c r="E351" s="57" t="str">
        <f>IFERROR(VLOOKUP(B351,INGREDIENTES!$A$2:$D$1482, 3, FALSE()), "")</f>
        <v/>
      </c>
      <c r="F351" s="61" t="str">
        <f t="shared" si="30"/>
        <v/>
      </c>
      <c r="H351" s="11" t="s">
        <v>15</v>
      </c>
      <c r="J351" s="66"/>
      <c r="K351" s="55"/>
      <c r="L351" s="56" t="str">
        <f>IFERROR(VLOOKUP(J351,INGREDIENTES!$A$2:$D$1482, 2, FALSE()), "")</f>
        <v/>
      </c>
      <c r="M351" s="57" t="str">
        <f>IFERROR(VLOOKUP(J351,INGREDIENTES!$A$2:$D$1482, 3, FALSE()), "")</f>
        <v/>
      </c>
      <c r="N351" s="61" t="str">
        <f t="shared" si="31"/>
        <v/>
      </c>
      <c r="P351" s="11" t="s">
        <v>15</v>
      </c>
    </row>
    <row r="352" spans="2:16" ht="20" customHeight="1" x14ac:dyDescent="0.45">
      <c r="B352" s="66"/>
      <c r="C352" s="55"/>
      <c r="D352" s="58" t="str">
        <f>IFERROR(VLOOKUP(B352,INGREDIENTES!$A$2:$D$1482, 2, FALSE()), "")</f>
        <v/>
      </c>
      <c r="E352" s="59" t="str">
        <f>IFERROR(VLOOKUP(B352,INGREDIENTES!$A$2:$D$1482, 3, FALSE()), "")</f>
        <v/>
      </c>
      <c r="F352" s="62" t="str">
        <f t="shared" si="30"/>
        <v/>
      </c>
      <c r="H352" s="68" t="s">
        <v>7</v>
      </c>
      <c r="J352" s="66"/>
      <c r="K352" s="55"/>
      <c r="L352" s="58" t="str">
        <f>IFERROR(VLOOKUP(J352,INGREDIENTES!$A$2:$D$1482, 2, FALSE()), "")</f>
        <v/>
      </c>
      <c r="M352" s="59" t="str">
        <f>IFERROR(VLOOKUP(J352,INGREDIENTES!$A$2:$D$1482, 3, FALSE()), "")</f>
        <v/>
      </c>
      <c r="N352" s="62" t="str">
        <f t="shared" si="31"/>
        <v/>
      </c>
      <c r="P352" s="68" t="s">
        <v>7</v>
      </c>
    </row>
    <row r="353" spans="2:16" ht="20" customHeight="1" x14ac:dyDescent="0.45">
      <c r="B353" s="66"/>
      <c r="C353" s="55"/>
      <c r="D353" s="56" t="str">
        <f>IFERROR(VLOOKUP(B353,INGREDIENTES!$A$2:$D$1482, 2, FALSE()), "")</f>
        <v/>
      </c>
      <c r="E353" s="57" t="str">
        <f>IFERROR(VLOOKUP(B353,INGREDIENTES!$A$2:$D$1482, 3, FALSE()), "")</f>
        <v/>
      </c>
      <c r="F353" s="61" t="str">
        <f t="shared" si="30"/>
        <v/>
      </c>
      <c r="H353" s="83" t="s">
        <v>20</v>
      </c>
      <c r="J353" s="66"/>
      <c r="K353" s="55"/>
      <c r="L353" s="56" t="str">
        <f>IFERROR(VLOOKUP(J353,INGREDIENTES!$A$2:$D$1482, 2, FALSE()), "")</f>
        <v/>
      </c>
      <c r="M353" s="57" t="str">
        <f>IFERROR(VLOOKUP(J353,INGREDIENTES!$A$2:$D$1482, 3, FALSE()), "")</f>
        <v/>
      </c>
      <c r="N353" s="61" t="str">
        <f t="shared" si="31"/>
        <v/>
      </c>
      <c r="P353" s="83" t="s">
        <v>20</v>
      </c>
    </row>
    <row r="354" spans="2:16" ht="20" customHeight="1" x14ac:dyDescent="0.45">
      <c r="B354" s="66"/>
      <c r="C354" s="55"/>
      <c r="D354" s="58" t="str">
        <f>IFERROR(VLOOKUP(B354,INGREDIENTES!$A$2:$D$1482, 2, FALSE()), "")</f>
        <v/>
      </c>
      <c r="E354" s="59" t="str">
        <f>IFERROR(VLOOKUP(B354,INGREDIENTES!$A$2:$D$1482, 3, FALSE()), "")</f>
        <v/>
      </c>
      <c r="F354" s="62" t="str">
        <f t="shared" si="30"/>
        <v/>
      </c>
      <c r="H354" s="84"/>
      <c r="J354" s="66"/>
      <c r="K354" s="55"/>
      <c r="L354" s="58" t="str">
        <f>IFERROR(VLOOKUP(J354,INGREDIENTES!$A$2:$D$1482, 2, FALSE()), "")</f>
        <v/>
      </c>
      <c r="M354" s="59" t="str">
        <f>IFERROR(VLOOKUP(J354,INGREDIENTES!$A$2:$D$1482, 3, FALSE()), "")</f>
        <v/>
      </c>
      <c r="N354" s="62" t="str">
        <f t="shared" si="31"/>
        <v/>
      </c>
      <c r="P354" s="84"/>
    </row>
    <row r="355" spans="2:16" ht="20" customHeight="1" x14ac:dyDescent="0.45">
      <c r="B355" s="66"/>
      <c r="C355" s="55"/>
      <c r="D355" s="56" t="str">
        <f>IFERROR(VLOOKUP(B355,INGREDIENTES!$A$2:$D$1482, 2, FALSE()), "")</f>
        <v/>
      </c>
      <c r="E355" s="57" t="str">
        <f>IFERROR(VLOOKUP(B355,INGREDIENTES!$A$2:$D$1482, 3, FALSE()), "")</f>
        <v/>
      </c>
      <c r="F355" s="61" t="str">
        <f t="shared" si="30"/>
        <v/>
      </c>
      <c r="J355" s="66"/>
      <c r="K355" s="55"/>
      <c r="L355" s="56" t="str">
        <f>IFERROR(VLOOKUP(J355,INGREDIENTES!$A$2:$D$1482, 2, FALSE()), "")</f>
        <v/>
      </c>
      <c r="M355" s="57" t="str">
        <f>IFERROR(VLOOKUP(J355,INGREDIENTES!$A$2:$D$1482, 3, FALSE()), "")</f>
        <v/>
      </c>
      <c r="N355" s="61" t="str">
        <f t="shared" si="31"/>
        <v/>
      </c>
    </row>
    <row r="356" spans="2:16" ht="20" customHeight="1" x14ac:dyDescent="0.45">
      <c r="B356" s="66"/>
      <c r="C356" s="55"/>
      <c r="D356" s="58" t="str">
        <f>IFERROR(VLOOKUP(B356,INGREDIENTES!$A$2:$D$1482, 2, FALSE()), "")</f>
        <v/>
      </c>
      <c r="E356" s="59" t="str">
        <f>IFERROR(VLOOKUP(B356,INGREDIENTES!$A$2:$D$1482, 3, FALSE()), "")</f>
        <v/>
      </c>
      <c r="F356" s="62" t="str">
        <f t="shared" si="30"/>
        <v/>
      </c>
      <c r="H356" s="11" t="s">
        <v>16</v>
      </c>
      <c r="J356" s="66"/>
      <c r="K356" s="55"/>
      <c r="L356" s="58" t="str">
        <f>IFERROR(VLOOKUP(J356,INGREDIENTES!$A$2:$D$1482, 2, FALSE()), "")</f>
        <v/>
      </c>
      <c r="M356" s="59" t="str">
        <f>IFERROR(VLOOKUP(J356,INGREDIENTES!$A$2:$D$1482, 3, FALSE()), "")</f>
        <v/>
      </c>
      <c r="N356" s="62" t="str">
        <f t="shared" si="31"/>
        <v/>
      </c>
      <c r="P356" s="11" t="s">
        <v>16</v>
      </c>
    </row>
    <row r="357" spans="2:16" ht="20" customHeight="1" x14ac:dyDescent="0.45">
      <c r="B357" s="66"/>
      <c r="C357" s="55"/>
      <c r="D357" s="56" t="str">
        <f>IFERROR(VLOOKUP(B357,INGREDIENTES!$A$2:$D$1482, 2, FALSE()), "")</f>
        <v/>
      </c>
      <c r="E357" s="57" t="str">
        <f>IFERROR(VLOOKUP(B357,INGREDIENTES!$A$2:$D$1482, 3, FALSE()), "")</f>
        <v/>
      </c>
      <c r="F357" s="61" t="str">
        <f t="shared" si="30"/>
        <v/>
      </c>
      <c r="H357" s="37" t="str">
        <f>H352</f>
        <v>▼  Elige unidad</v>
      </c>
      <c r="J357" s="66"/>
      <c r="K357" s="55"/>
      <c r="L357" s="56" t="str">
        <f>IFERROR(VLOOKUP(J357,INGREDIENTES!$A$2:$D$1482, 2, FALSE()), "")</f>
        <v/>
      </c>
      <c r="M357" s="57" t="str">
        <f>IFERROR(VLOOKUP(J357,INGREDIENTES!$A$2:$D$1482, 3, FALSE()), "")</f>
        <v/>
      </c>
      <c r="N357" s="61" t="str">
        <f t="shared" si="31"/>
        <v/>
      </c>
      <c r="P357" s="37" t="str">
        <f>P352</f>
        <v>▼  Elige unidad</v>
      </c>
    </row>
    <row r="358" spans="2:16" ht="20" customHeight="1" x14ac:dyDescent="0.45">
      <c r="B358" s="66"/>
      <c r="C358" s="55"/>
      <c r="D358" s="58" t="str">
        <f>IFERROR(VLOOKUP(B358,INGREDIENTES!$A$2:$D$1482, 2, FALSE()), "")</f>
        <v/>
      </c>
      <c r="E358" s="59" t="str">
        <f>IFERROR(VLOOKUP(B358,INGREDIENTES!$A$2:$D$1482, 3, FALSE()), "")</f>
        <v/>
      </c>
      <c r="F358" s="62" t="str">
        <f t="shared" si="30"/>
        <v/>
      </c>
      <c r="H358" s="81" t="str">
        <f>IFERROR(H348/H353, " ")</f>
        <v xml:space="preserve"> </v>
      </c>
      <c r="J358" s="66"/>
      <c r="K358" s="55"/>
      <c r="L358" s="58" t="str">
        <f>IFERROR(VLOOKUP(J358,INGREDIENTES!$A$2:$D$1482, 2, FALSE()), "")</f>
        <v/>
      </c>
      <c r="M358" s="59" t="str">
        <f>IFERROR(VLOOKUP(J358,INGREDIENTES!$A$2:$D$1482, 3, FALSE()), "")</f>
        <v/>
      </c>
      <c r="N358" s="62" t="str">
        <f t="shared" si="31"/>
        <v/>
      </c>
      <c r="P358" s="81" t="str">
        <f>IFERROR(P348/P353, " ")</f>
        <v xml:space="preserve"> </v>
      </c>
    </row>
    <row r="359" spans="2:16" ht="20" customHeight="1" x14ac:dyDescent="0.45">
      <c r="B359" s="66"/>
      <c r="C359" s="55"/>
      <c r="D359" s="56" t="str">
        <f>IFERROR(VLOOKUP(B359,INGREDIENTES!$A$2:$D$1482, 2, FALSE()), "")</f>
        <v/>
      </c>
      <c r="E359" s="57" t="str">
        <f>IFERROR(VLOOKUP(B359,INGREDIENTES!$A$2:$D$1482, 3, FALSE()), "")</f>
        <v/>
      </c>
      <c r="F359" s="61" t="str">
        <f t="shared" si="30"/>
        <v/>
      </c>
      <c r="H359" s="82"/>
      <c r="J359" s="66"/>
      <c r="K359" s="55"/>
      <c r="L359" s="56" t="str">
        <f>IFERROR(VLOOKUP(J359,INGREDIENTES!$A$2:$D$1482, 2, FALSE()), "")</f>
        <v/>
      </c>
      <c r="M359" s="57" t="str">
        <f>IFERROR(VLOOKUP(J359,INGREDIENTES!$A$2:$D$1482, 3, FALSE()), "")</f>
        <v/>
      </c>
      <c r="N359" s="61" t="str">
        <f t="shared" si="31"/>
        <v/>
      </c>
      <c r="P359" s="82"/>
    </row>
    <row r="360" spans="2:16" ht="20" customHeight="1" x14ac:dyDescent="0.45">
      <c r="B360" s="66"/>
      <c r="C360" s="55"/>
      <c r="D360" s="58" t="str">
        <f>IFERROR(VLOOKUP(B360,INGREDIENTES!$A$2:$D$1482, 2, FALSE()), "")</f>
        <v/>
      </c>
      <c r="E360" s="59" t="str">
        <f>IFERROR(VLOOKUP(B360,INGREDIENTES!$A$2:$D$1482, 3, FALSE()), "")</f>
        <v/>
      </c>
      <c r="F360" s="62" t="str">
        <f t="shared" si="30"/>
        <v/>
      </c>
      <c r="J360" s="66"/>
      <c r="K360" s="55"/>
      <c r="L360" s="58" t="str">
        <f>IFERROR(VLOOKUP(J360,INGREDIENTES!$A$2:$D$1482, 2, FALSE()), "")</f>
        <v/>
      </c>
      <c r="M360" s="59" t="str">
        <f>IFERROR(VLOOKUP(J360,INGREDIENTES!$A$2:$D$1482, 3, FALSE()), "")</f>
        <v/>
      </c>
      <c r="N360" s="62" t="str">
        <f t="shared" si="31"/>
        <v/>
      </c>
    </row>
    <row r="361" spans="2:16" ht="20" customHeight="1" x14ac:dyDescent="0.45">
      <c r="B361" s="66"/>
      <c r="C361" s="55"/>
      <c r="D361" s="56" t="str">
        <f>IFERROR(VLOOKUP(B361,INGREDIENTES!$A$2:$D$1482, 2, FALSE()), "")</f>
        <v/>
      </c>
      <c r="E361" s="57" t="str">
        <f>IFERROR(VLOOKUP(B361,INGREDIENTES!$A$2:$D$1482, 3, FALSE()), "")</f>
        <v/>
      </c>
      <c r="F361" s="61" t="str">
        <f t="shared" si="30"/>
        <v/>
      </c>
      <c r="J361" s="66"/>
      <c r="K361" s="55"/>
      <c r="L361" s="56" t="str">
        <f>IFERROR(VLOOKUP(J361,INGREDIENTES!$A$2:$D$1482, 2, FALSE()), "")</f>
        <v/>
      </c>
      <c r="M361" s="57" t="str">
        <f>IFERROR(VLOOKUP(J361,INGREDIENTES!$A$2:$D$1482, 3, FALSE()), "")</f>
        <v/>
      </c>
      <c r="N361" s="61" t="str">
        <f t="shared" si="31"/>
        <v/>
      </c>
    </row>
    <row r="362" spans="2:16" ht="20" customHeight="1" x14ac:dyDescent="0.45">
      <c r="B362" s="66"/>
      <c r="C362" s="55"/>
      <c r="D362" s="58" t="str">
        <f>IFERROR(VLOOKUP(B362,INGREDIENTES!$A$2:$D$1482, 2, FALSE()), "")</f>
        <v/>
      </c>
      <c r="E362" s="59" t="str">
        <f>IFERROR(VLOOKUP(B362,INGREDIENTES!$A$2:$D$1482, 3, FALSE()), "")</f>
        <v/>
      </c>
      <c r="F362" s="62" t="str">
        <f t="shared" si="30"/>
        <v/>
      </c>
      <c r="J362" s="66"/>
      <c r="K362" s="55"/>
      <c r="L362" s="58" t="str">
        <f>IFERROR(VLOOKUP(J362,INGREDIENTES!$A$2:$D$1482, 2, FALSE()), "")</f>
        <v/>
      </c>
      <c r="M362" s="59" t="str">
        <f>IFERROR(VLOOKUP(J362,INGREDIENTES!$A$2:$D$1482, 3, FALSE()), "")</f>
        <v/>
      </c>
      <c r="N362" s="62" t="str">
        <f t="shared" si="31"/>
        <v/>
      </c>
    </row>
    <row r="363" spans="2:16" ht="20" customHeight="1" x14ac:dyDescent="0.45">
      <c r="B363" s="66"/>
      <c r="C363" s="55"/>
      <c r="D363" s="56" t="str">
        <f>IFERROR(VLOOKUP(B363,INGREDIENTES!$A$2:$D$1482, 2, FALSE()), "")</f>
        <v/>
      </c>
      <c r="E363" s="57" t="str">
        <f>IFERROR(VLOOKUP(B363,INGREDIENTES!$A$2:$D$1482, 3, FALSE()), "")</f>
        <v/>
      </c>
      <c r="F363" s="61" t="str">
        <f t="shared" si="30"/>
        <v/>
      </c>
      <c r="J363" s="66"/>
      <c r="K363" s="55"/>
      <c r="L363" s="56" t="str">
        <f>IFERROR(VLOOKUP(J363,INGREDIENTES!$A$2:$D$1482, 2, FALSE()), "")</f>
        <v/>
      </c>
      <c r="M363" s="57" t="str">
        <f>IFERROR(VLOOKUP(J363,INGREDIENTES!$A$2:$D$1482, 3, FALSE()), "")</f>
        <v/>
      </c>
      <c r="N363" s="61" t="str">
        <f t="shared" si="31"/>
        <v/>
      </c>
    </row>
    <row r="364" spans="2:16" ht="20" customHeight="1" x14ac:dyDescent="0.45">
      <c r="B364" s="66"/>
      <c r="C364" s="55"/>
      <c r="D364" s="58" t="str">
        <f>IFERROR(VLOOKUP(B364,INGREDIENTES!$A$2:$D$1482, 2, FALSE()), "")</f>
        <v/>
      </c>
      <c r="E364" s="59" t="str">
        <f>IFERROR(VLOOKUP(B364,INGREDIENTES!$A$2:$D$1482, 3, FALSE()), "")</f>
        <v/>
      </c>
      <c r="F364" s="62" t="str">
        <f t="shared" si="30"/>
        <v/>
      </c>
      <c r="J364" s="66"/>
      <c r="K364" s="55"/>
      <c r="L364" s="58" t="str">
        <f>IFERROR(VLOOKUP(J364,INGREDIENTES!$A$2:$D$1482, 2, FALSE()), "")</f>
        <v/>
      </c>
      <c r="M364" s="59" t="str">
        <f>IFERROR(VLOOKUP(J364,INGREDIENTES!$A$2:$D$1482, 3, FALSE()), "")</f>
        <v/>
      </c>
      <c r="N364" s="62" t="str">
        <f t="shared" si="31"/>
        <v/>
      </c>
    </row>
    <row r="365" spans="2:16" ht="20" customHeight="1" x14ac:dyDescent="0.45">
      <c r="B365" s="66"/>
      <c r="C365" s="55"/>
      <c r="D365" s="56" t="str">
        <f>IFERROR(VLOOKUP(B365,INGREDIENTES!$A$2:$D$1482, 2, FALSE()), "")</f>
        <v/>
      </c>
      <c r="E365" s="57" t="str">
        <f>IFERROR(VLOOKUP(B365,INGREDIENTES!$A$2:$D$1482, 3, FALSE()), "")</f>
        <v/>
      </c>
      <c r="F365" s="61" t="str">
        <f t="shared" si="30"/>
        <v/>
      </c>
      <c r="J365" s="66"/>
      <c r="K365" s="55"/>
      <c r="L365" s="56" t="str">
        <f>IFERROR(VLOOKUP(J365,INGREDIENTES!$A$2:$D$1482, 2, FALSE()), "")</f>
        <v/>
      </c>
      <c r="M365" s="57" t="str">
        <f>IFERROR(VLOOKUP(J365,INGREDIENTES!$A$2:$D$1482, 3, FALSE()), "")</f>
        <v/>
      </c>
      <c r="N365" s="61" t="str">
        <f t="shared" si="31"/>
        <v/>
      </c>
    </row>
    <row r="366" spans="2:16" ht="20" customHeight="1" x14ac:dyDescent="0.45">
      <c r="B366" s="66"/>
      <c r="C366" s="55"/>
      <c r="D366" s="58" t="str">
        <f>IFERROR(VLOOKUP(B366,INGREDIENTES!$A$2:$D$1482, 2, FALSE()), "")</f>
        <v/>
      </c>
      <c r="E366" s="59" t="str">
        <f>IFERROR(VLOOKUP(B366,INGREDIENTES!$A$2:$D$1482, 3, FALSE()), "")</f>
        <v/>
      </c>
      <c r="F366" s="62" t="str">
        <f t="shared" si="30"/>
        <v/>
      </c>
      <c r="J366" s="66"/>
      <c r="K366" s="55"/>
      <c r="L366" s="58" t="str">
        <f>IFERROR(VLOOKUP(J366,INGREDIENTES!$A$2:$D$1482, 2, FALSE()), "")</f>
        <v/>
      </c>
      <c r="M366" s="59" t="str">
        <f>IFERROR(VLOOKUP(J366,INGREDIENTES!$A$2:$D$1482, 3, FALSE()), "")</f>
        <v/>
      </c>
      <c r="N366" s="62" t="str">
        <f t="shared" si="31"/>
        <v/>
      </c>
    </row>
    <row r="367" spans="2:16" ht="20" customHeight="1" x14ac:dyDescent="0.45">
      <c r="B367" s="66"/>
      <c r="C367" s="55"/>
      <c r="D367" s="56" t="str">
        <f>IFERROR(VLOOKUP(B367,INGREDIENTES!$A$2:$D$1482, 2, FALSE()), "")</f>
        <v/>
      </c>
      <c r="E367" s="57" t="str">
        <f>IFERROR(VLOOKUP(B367,INGREDIENTES!$A$2:$D$1482, 3, FALSE()), "")</f>
        <v/>
      </c>
      <c r="F367" s="61" t="str">
        <f t="shared" si="30"/>
        <v/>
      </c>
      <c r="J367" s="66"/>
      <c r="K367" s="55"/>
      <c r="L367" s="56" t="str">
        <f>IFERROR(VLOOKUP(J367,INGREDIENTES!$A$2:$D$1482, 2, FALSE()), "")</f>
        <v/>
      </c>
      <c r="M367" s="57" t="str">
        <f>IFERROR(VLOOKUP(J367,INGREDIENTES!$A$2:$D$1482, 3, FALSE()), "")</f>
        <v/>
      </c>
      <c r="N367" s="61" t="str">
        <f t="shared" si="31"/>
        <v/>
      </c>
    </row>
    <row r="368" spans="2:16" ht="20" customHeight="1" x14ac:dyDescent="0.45">
      <c r="B368" s="66"/>
      <c r="C368" s="55"/>
      <c r="D368" s="58" t="str">
        <f>IFERROR(VLOOKUP(B368,INGREDIENTES!$A$2:$D$1482, 2, FALSE()), "")</f>
        <v/>
      </c>
      <c r="E368" s="59" t="str">
        <f>IFERROR(VLOOKUP(B368,INGREDIENTES!$A$2:$D$1482, 3, FALSE()), "")</f>
        <v/>
      </c>
      <c r="F368" s="62" t="str">
        <f t="shared" si="30"/>
        <v/>
      </c>
      <c r="J368" s="66"/>
      <c r="K368" s="55"/>
      <c r="L368" s="58" t="str">
        <f>IFERROR(VLOOKUP(J368,INGREDIENTES!$A$2:$D$1482, 2, FALSE()), "")</f>
        <v/>
      </c>
      <c r="M368" s="59" t="str">
        <f>IFERROR(VLOOKUP(J368,INGREDIENTES!$A$2:$D$1482, 3, FALSE()), "")</f>
        <v/>
      </c>
      <c r="N368" s="62" t="str">
        <f t="shared" si="31"/>
        <v/>
      </c>
    </row>
    <row r="370" spans="2:16" ht="20" customHeight="1" x14ac:dyDescent="0.45">
      <c r="B370" s="85" t="s">
        <v>6</v>
      </c>
      <c r="C370" s="86"/>
      <c r="D370" s="86"/>
      <c r="E370" s="86"/>
      <c r="F370" s="87"/>
      <c r="G370" s="5"/>
      <c r="H370" s="11" t="s">
        <v>14</v>
      </c>
      <c r="I370" s="5"/>
      <c r="J370" s="85" t="s">
        <v>6</v>
      </c>
      <c r="K370" s="86"/>
      <c r="L370" s="86"/>
      <c r="M370" s="86"/>
      <c r="N370" s="87"/>
      <c r="O370" s="5"/>
      <c r="P370" s="11" t="s">
        <v>14</v>
      </c>
    </row>
    <row r="371" spans="2:16" ht="20" customHeight="1" thickBot="1" x14ac:dyDescent="0.5">
      <c r="B371" s="88"/>
      <c r="C371" s="89"/>
      <c r="D371" s="89"/>
      <c r="E371" s="89"/>
      <c r="F371" s="90"/>
      <c r="H371" s="81">
        <f>SUM(F372:F391)</f>
        <v>0</v>
      </c>
      <c r="I371" s="5"/>
      <c r="J371" s="88"/>
      <c r="K371" s="89"/>
      <c r="L371" s="89"/>
      <c r="M371" s="89"/>
      <c r="N371" s="90"/>
      <c r="P371" s="81">
        <f>SUM(N372:N391)</f>
        <v>0</v>
      </c>
    </row>
    <row r="372" spans="2:16" ht="20" customHeight="1" thickBot="1" x14ac:dyDescent="0.5">
      <c r="B372" s="32" t="s">
        <v>9</v>
      </c>
      <c r="C372" s="33" t="s">
        <v>10</v>
      </c>
      <c r="D372" s="33" t="s">
        <v>11</v>
      </c>
      <c r="E372" s="33" t="s">
        <v>12</v>
      </c>
      <c r="F372" s="34" t="s">
        <v>13</v>
      </c>
      <c r="H372" s="82"/>
      <c r="J372" s="32" t="s">
        <v>9</v>
      </c>
      <c r="K372" s="33" t="s">
        <v>10</v>
      </c>
      <c r="L372" s="33" t="s">
        <v>11</v>
      </c>
      <c r="M372" s="33" t="s">
        <v>12</v>
      </c>
      <c r="N372" s="34" t="s">
        <v>13</v>
      </c>
      <c r="P372" s="82"/>
    </row>
    <row r="373" spans="2:16" ht="20" customHeight="1" x14ac:dyDescent="0.45">
      <c r="B373" s="67"/>
      <c r="C373" s="52"/>
      <c r="D373" s="53" t="str">
        <f>IFERROR(VLOOKUP(B373,INGREDIENTES!$A$2:$D$1482, 2, FALSE()), "")</f>
        <v/>
      </c>
      <c r="E373" s="54" t="str">
        <f>IFERROR(VLOOKUP(B373,INGREDIENTES!$A$2:$D$1482, 3, FALSE()), "")</f>
        <v/>
      </c>
      <c r="F373" s="60" t="str">
        <f t="shared" ref="F373:F391" si="32">IFERROR(C373*E373, "")</f>
        <v/>
      </c>
      <c r="J373" s="67"/>
      <c r="K373" s="52"/>
      <c r="L373" s="53" t="str">
        <f>IFERROR(VLOOKUP(J373,INGREDIENTES!$A$2:$D$1482, 2, FALSE()), "")</f>
        <v/>
      </c>
      <c r="M373" s="54" t="str">
        <f>IFERROR(VLOOKUP(J373,INGREDIENTES!$A$2:$D$1482, 3, FALSE()), "")</f>
        <v/>
      </c>
      <c r="N373" s="60" t="str">
        <f t="shared" ref="N373:N391" si="33">IFERROR(K373*M373, "")</f>
        <v/>
      </c>
    </row>
    <row r="374" spans="2:16" ht="20" customHeight="1" x14ac:dyDescent="0.45">
      <c r="B374" s="66"/>
      <c r="C374" s="55"/>
      <c r="D374" s="56" t="str">
        <f>IFERROR(VLOOKUP(B374,INGREDIENTES!$A$2:$D$1482, 2, FALSE()), "")</f>
        <v/>
      </c>
      <c r="E374" s="57" t="str">
        <f>IFERROR(VLOOKUP(B374,INGREDIENTES!$A$2:$D$1482, 3, FALSE()), "")</f>
        <v/>
      </c>
      <c r="F374" s="61" t="str">
        <f t="shared" si="32"/>
        <v/>
      </c>
      <c r="H374" s="11" t="s">
        <v>15</v>
      </c>
      <c r="J374" s="66"/>
      <c r="K374" s="55"/>
      <c r="L374" s="56" t="str">
        <f>IFERROR(VLOOKUP(J374,INGREDIENTES!$A$2:$D$1482, 2, FALSE()), "")</f>
        <v/>
      </c>
      <c r="M374" s="57" t="str">
        <f>IFERROR(VLOOKUP(J374,INGREDIENTES!$A$2:$D$1482, 3, FALSE()), "")</f>
        <v/>
      </c>
      <c r="N374" s="61" t="str">
        <f t="shared" si="33"/>
        <v/>
      </c>
      <c r="P374" s="11" t="s">
        <v>15</v>
      </c>
    </row>
    <row r="375" spans="2:16" ht="20" customHeight="1" x14ac:dyDescent="0.45">
      <c r="B375" s="66"/>
      <c r="C375" s="55"/>
      <c r="D375" s="58" t="str">
        <f>IFERROR(VLOOKUP(B375,INGREDIENTES!$A$2:$D$1482, 2, FALSE()), "")</f>
        <v/>
      </c>
      <c r="E375" s="59" t="str">
        <f>IFERROR(VLOOKUP(B375,INGREDIENTES!$A$2:$D$1482, 3, FALSE()), "")</f>
        <v/>
      </c>
      <c r="F375" s="62" t="str">
        <f t="shared" si="32"/>
        <v/>
      </c>
      <c r="H375" s="68" t="s">
        <v>7</v>
      </c>
      <c r="J375" s="66"/>
      <c r="K375" s="55"/>
      <c r="L375" s="58" t="str">
        <f>IFERROR(VLOOKUP(J375,INGREDIENTES!$A$2:$D$1482, 2, FALSE()), "")</f>
        <v/>
      </c>
      <c r="M375" s="59" t="str">
        <f>IFERROR(VLOOKUP(J375,INGREDIENTES!$A$2:$D$1482, 3, FALSE()), "")</f>
        <v/>
      </c>
      <c r="N375" s="62" t="str">
        <f t="shared" si="33"/>
        <v/>
      </c>
      <c r="P375" s="68" t="s">
        <v>7</v>
      </c>
    </row>
    <row r="376" spans="2:16" ht="20" customHeight="1" x14ac:dyDescent="0.45">
      <c r="B376" s="66"/>
      <c r="C376" s="55"/>
      <c r="D376" s="56" t="str">
        <f>IFERROR(VLOOKUP(B376,INGREDIENTES!$A$2:$D$1482, 2, FALSE()), "")</f>
        <v/>
      </c>
      <c r="E376" s="57" t="str">
        <f>IFERROR(VLOOKUP(B376,INGREDIENTES!$A$2:$D$1482, 3, FALSE()), "")</f>
        <v/>
      </c>
      <c r="F376" s="61" t="str">
        <f t="shared" si="32"/>
        <v/>
      </c>
      <c r="H376" s="83" t="s">
        <v>20</v>
      </c>
      <c r="J376" s="66"/>
      <c r="K376" s="55"/>
      <c r="L376" s="56" t="str">
        <f>IFERROR(VLOOKUP(J376,INGREDIENTES!$A$2:$D$1482, 2, FALSE()), "")</f>
        <v/>
      </c>
      <c r="M376" s="57" t="str">
        <f>IFERROR(VLOOKUP(J376,INGREDIENTES!$A$2:$D$1482, 3, FALSE()), "")</f>
        <v/>
      </c>
      <c r="N376" s="61" t="str">
        <f t="shared" si="33"/>
        <v/>
      </c>
      <c r="P376" s="83" t="s">
        <v>20</v>
      </c>
    </row>
    <row r="377" spans="2:16" ht="20" customHeight="1" x14ac:dyDescent="0.45">
      <c r="B377" s="66"/>
      <c r="C377" s="55"/>
      <c r="D377" s="58" t="str">
        <f>IFERROR(VLOOKUP(B377,INGREDIENTES!$A$2:$D$1482, 2, FALSE()), "")</f>
        <v/>
      </c>
      <c r="E377" s="59" t="str">
        <f>IFERROR(VLOOKUP(B377,INGREDIENTES!$A$2:$D$1482, 3, FALSE()), "")</f>
        <v/>
      </c>
      <c r="F377" s="62" t="str">
        <f t="shared" si="32"/>
        <v/>
      </c>
      <c r="H377" s="84"/>
      <c r="J377" s="66"/>
      <c r="K377" s="55"/>
      <c r="L377" s="58" t="str">
        <f>IFERROR(VLOOKUP(J377,INGREDIENTES!$A$2:$D$1482, 2, FALSE()), "")</f>
        <v/>
      </c>
      <c r="M377" s="59" t="str">
        <f>IFERROR(VLOOKUP(J377,INGREDIENTES!$A$2:$D$1482, 3, FALSE()), "")</f>
        <v/>
      </c>
      <c r="N377" s="62" t="str">
        <f t="shared" si="33"/>
        <v/>
      </c>
      <c r="P377" s="84"/>
    </row>
    <row r="378" spans="2:16" ht="20" customHeight="1" x14ac:dyDescent="0.45">
      <c r="B378" s="66"/>
      <c r="C378" s="55"/>
      <c r="D378" s="56" t="str">
        <f>IFERROR(VLOOKUP(B378,INGREDIENTES!$A$2:$D$1482, 2, FALSE()), "")</f>
        <v/>
      </c>
      <c r="E378" s="57" t="str">
        <f>IFERROR(VLOOKUP(B378,INGREDIENTES!$A$2:$D$1482, 3, FALSE()), "")</f>
        <v/>
      </c>
      <c r="F378" s="61" t="str">
        <f t="shared" si="32"/>
        <v/>
      </c>
      <c r="J378" s="66"/>
      <c r="K378" s="55"/>
      <c r="L378" s="56" t="str">
        <f>IFERROR(VLOOKUP(J378,INGREDIENTES!$A$2:$D$1482, 2, FALSE()), "")</f>
        <v/>
      </c>
      <c r="M378" s="57" t="str">
        <f>IFERROR(VLOOKUP(J378,INGREDIENTES!$A$2:$D$1482, 3, FALSE()), "")</f>
        <v/>
      </c>
      <c r="N378" s="61" t="str">
        <f t="shared" si="33"/>
        <v/>
      </c>
    </row>
    <row r="379" spans="2:16" ht="20" customHeight="1" x14ac:dyDescent="0.45">
      <c r="B379" s="66"/>
      <c r="C379" s="55"/>
      <c r="D379" s="58" t="str">
        <f>IFERROR(VLOOKUP(B379,INGREDIENTES!$A$2:$D$1482, 2, FALSE()), "")</f>
        <v/>
      </c>
      <c r="E379" s="59" t="str">
        <f>IFERROR(VLOOKUP(B379,INGREDIENTES!$A$2:$D$1482, 3, FALSE()), "")</f>
        <v/>
      </c>
      <c r="F379" s="62" t="str">
        <f t="shared" si="32"/>
        <v/>
      </c>
      <c r="H379" s="11" t="s">
        <v>16</v>
      </c>
      <c r="J379" s="66"/>
      <c r="K379" s="55"/>
      <c r="L379" s="58" t="str">
        <f>IFERROR(VLOOKUP(J379,INGREDIENTES!$A$2:$D$1482, 2, FALSE()), "")</f>
        <v/>
      </c>
      <c r="M379" s="59" t="str">
        <f>IFERROR(VLOOKUP(J379,INGREDIENTES!$A$2:$D$1482, 3, FALSE()), "")</f>
        <v/>
      </c>
      <c r="N379" s="62" t="str">
        <f t="shared" si="33"/>
        <v/>
      </c>
      <c r="P379" s="11" t="s">
        <v>16</v>
      </c>
    </row>
    <row r="380" spans="2:16" ht="20" customHeight="1" x14ac:dyDescent="0.45">
      <c r="B380" s="66"/>
      <c r="C380" s="55"/>
      <c r="D380" s="56" t="str">
        <f>IFERROR(VLOOKUP(B380,INGREDIENTES!$A$2:$D$1482, 2, FALSE()), "")</f>
        <v/>
      </c>
      <c r="E380" s="57" t="str">
        <f>IFERROR(VLOOKUP(B380,INGREDIENTES!$A$2:$D$1482, 3, FALSE()), "")</f>
        <v/>
      </c>
      <c r="F380" s="61" t="str">
        <f t="shared" si="32"/>
        <v/>
      </c>
      <c r="H380" s="37" t="str">
        <f>H375</f>
        <v>▼  Elige unidad</v>
      </c>
      <c r="J380" s="66"/>
      <c r="K380" s="55"/>
      <c r="L380" s="56" t="str">
        <f>IFERROR(VLOOKUP(J380,INGREDIENTES!$A$2:$D$1482, 2, FALSE()), "")</f>
        <v/>
      </c>
      <c r="M380" s="57" t="str">
        <f>IFERROR(VLOOKUP(J380,INGREDIENTES!$A$2:$D$1482, 3, FALSE()), "")</f>
        <v/>
      </c>
      <c r="N380" s="61" t="str">
        <f t="shared" si="33"/>
        <v/>
      </c>
      <c r="P380" s="37" t="str">
        <f>P375</f>
        <v>▼  Elige unidad</v>
      </c>
    </row>
    <row r="381" spans="2:16" ht="20" customHeight="1" x14ac:dyDescent="0.45">
      <c r="B381" s="66"/>
      <c r="C381" s="55"/>
      <c r="D381" s="58" t="str">
        <f>IFERROR(VLOOKUP(B381,INGREDIENTES!$A$2:$D$1482, 2, FALSE()), "")</f>
        <v/>
      </c>
      <c r="E381" s="59" t="str">
        <f>IFERROR(VLOOKUP(B381,INGREDIENTES!$A$2:$D$1482, 3, FALSE()), "")</f>
        <v/>
      </c>
      <c r="F381" s="62" t="str">
        <f t="shared" si="32"/>
        <v/>
      </c>
      <c r="H381" s="81" t="str">
        <f>IFERROR(H371/H376, " ")</f>
        <v xml:space="preserve"> </v>
      </c>
      <c r="J381" s="66"/>
      <c r="K381" s="55"/>
      <c r="L381" s="58" t="str">
        <f>IFERROR(VLOOKUP(J381,INGREDIENTES!$A$2:$D$1482, 2, FALSE()), "")</f>
        <v/>
      </c>
      <c r="M381" s="59" t="str">
        <f>IFERROR(VLOOKUP(J381,INGREDIENTES!$A$2:$D$1482, 3, FALSE()), "")</f>
        <v/>
      </c>
      <c r="N381" s="62" t="str">
        <f t="shared" si="33"/>
        <v/>
      </c>
      <c r="P381" s="81" t="str">
        <f>IFERROR(P371/P376, " ")</f>
        <v xml:space="preserve"> </v>
      </c>
    </row>
    <row r="382" spans="2:16" ht="20" customHeight="1" x14ac:dyDescent="0.45">
      <c r="B382" s="66"/>
      <c r="C382" s="55"/>
      <c r="D382" s="56" t="str">
        <f>IFERROR(VLOOKUP(B382,INGREDIENTES!$A$2:$D$1482, 2, FALSE()), "")</f>
        <v/>
      </c>
      <c r="E382" s="57" t="str">
        <f>IFERROR(VLOOKUP(B382,INGREDIENTES!$A$2:$D$1482, 3, FALSE()), "")</f>
        <v/>
      </c>
      <c r="F382" s="61" t="str">
        <f t="shared" si="32"/>
        <v/>
      </c>
      <c r="H382" s="82"/>
      <c r="J382" s="66"/>
      <c r="K382" s="55"/>
      <c r="L382" s="56" t="str">
        <f>IFERROR(VLOOKUP(J382,INGREDIENTES!$A$2:$D$1482, 2, FALSE()), "")</f>
        <v/>
      </c>
      <c r="M382" s="57" t="str">
        <f>IFERROR(VLOOKUP(J382,INGREDIENTES!$A$2:$D$1482, 3, FALSE()), "")</f>
        <v/>
      </c>
      <c r="N382" s="61" t="str">
        <f t="shared" si="33"/>
        <v/>
      </c>
      <c r="P382" s="82"/>
    </row>
    <row r="383" spans="2:16" ht="20" customHeight="1" x14ac:dyDescent="0.45">
      <c r="B383" s="66"/>
      <c r="C383" s="55"/>
      <c r="D383" s="58" t="str">
        <f>IFERROR(VLOOKUP(B383,INGREDIENTES!$A$2:$D$1482, 2, FALSE()), "")</f>
        <v/>
      </c>
      <c r="E383" s="59" t="str">
        <f>IFERROR(VLOOKUP(B383,INGREDIENTES!$A$2:$D$1482, 3, FALSE()), "")</f>
        <v/>
      </c>
      <c r="F383" s="62" t="str">
        <f t="shared" si="32"/>
        <v/>
      </c>
      <c r="J383" s="66"/>
      <c r="K383" s="55"/>
      <c r="L383" s="58" t="str">
        <f>IFERROR(VLOOKUP(J383,INGREDIENTES!$A$2:$D$1482, 2, FALSE()), "")</f>
        <v/>
      </c>
      <c r="M383" s="59" t="str">
        <f>IFERROR(VLOOKUP(J383,INGREDIENTES!$A$2:$D$1482, 3, FALSE()), "")</f>
        <v/>
      </c>
      <c r="N383" s="62" t="str">
        <f t="shared" si="33"/>
        <v/>
      </c>
    </row>
    <row r="384" spans="2:16" ht="20" customHeight="1" x14ac:dyDescent="0.45">
      <c r="B384" s="66"/>
      <c r="C384" s="55"/>
      <c r="D384" s="56" t="str">
        <f>IFERROR(VLOOKUP(B384,INGREDIENTES!$A$2:$D$1482, 2, FALSE()), "")</f>
        <v/>
      </c>
      <c r="E384" s="57" t="str">
        <f>IFERROR(VLOOKUP(B384,INGREDIENTES!$A$2:$D$1482, 3, FALSE()), "")</f>
        <v/>
      </c>
      <c r="F384" s="61" t="str">
        <f t="shared" si="32"/>
        <v/>
      </c>
      <c r="J384" s="66"/>
      <c r="K384" s="55"/>
      <c r="L384" s="56" t="str">
        <f>IFERROR(VLOOKUP(J384,INGREDIENTES!$A$2:$D$1482, 2, FALSE()), "")</f>
        <v/>
      </c>
      <c r="M384" s="57" t="str">
        <f>IFERROR(VLOOKUP(J384,INGREDIENTES!$A$2:$D$1482, 3, FALSE()), "")</f>
        <v/>
      </c>
      <c r="N384" s="61" t="str">
        <f t="shared" si="33"/>
        <v/>
      </c>
    </row>
    <row r="385" spans="2:16" ht="20" customHeight="1" x14ac:dyDescent="0.45">
      <c r="B385" s="66"/>
      <c r="C385" s="55"/>
      <c r="D385" s="58" t="str">
        <f>IFERROR(VLOOKUP(B385,INGREDIENTES!$A$2:$D$1482, 2, FALSE()), "")</f>
        <v/>
      </c>
      <c r="E385" s="59" t="str">
        <f>IFERROR(VLOOKUP(B385,INGREDIENTES!$A$2:$D$1482, 3, FALSE()), "")</f>
        <v/>
      </c>
      <c r="F385" s="62" t="str">
        <f t="shared" si="32"/>
        <v/>
      </c>
      <c r="J385" s="66"/>
      <c r="K385" s="55"/>
      <c r="L385" s="58" t="str">
        <f>IFERROR(VLOOKUP(J385,INGREDIENTES!$A$2:$D$1482, 2, FALSE()), "")</f>
        <v/>
      </c>
      <c r="M385" s="59" t="str">
        <f>IFERROR(VLOOKUP(J385,INGREDIENTES!$A$2:$D$1482, 3, FALSE()), "")</f>
        <v/>
      </c>
      <c r="N385" s="62" t="str">
        <f t="shared" si="33"/>
        <v/>
      </c>
    </row>
    <row r="386" spans="2:16" ht="20" customHeight="1" x14ac:dyDescent="0.45">
      <c r="B386" s="66"/>
      <c r="C386" s="55"/>
      <c r="D386" s="56" t="str">
        <f>IFERROR(VLOOKUP(B386,INGREDIENTES!$A$2:$D$1482, 2, FALSE()), "")</f>
        <v/>
      </c>
      <c r="E386" s="57" t="str">
        <f>IFERROR(VLOOKUP(B386,INGREDIENTES!$A$2:$D$1482, 3, FALSE()), "")</f>
        <v/>
      </c>
      <c r="F386" s="61" t="str">
        <f t="shared" si="32"/>
        <v/>
      </c>
      <c r="J386" s="66"/>
      <c r="K386" s="55"/>
      <c r="L386" s="56" t="str">
        <f>IFERROR(VLOOKUP(J386,INGREDIENTES!$A$2:$D$1482, 2, FALSE()), "")</f>
        <v/>
      </c>
      <c r="M386" s="57" t="str">
        <f>IFERROR(VLOOKUP(J386,INGREDIENTES!$A$2:$D$1482, 3, FALSE()), "")</f>
        <v/>
      </c>
      <c r="N386" s="61" t="str">
        <f t="shared" si="33"/>
        <v/>
      </c>
    </row>
    <row r="387" spans="2:16" ht="20" customHeight="1" x14ac:dyDescent="0.45">
      <c r="B387" s="66"/>
      <c r="C387" s="55"/>
      <c r="D387" s="58" t="str">
        <f>IFERROR(VLOOKUP(B387,INGREDIENTES!$A$2:$D$1482, 2, FALSE()), "")</f>
        <v/>
      </c>
      <c r="E387" s="59" t="str">
        <f>IFERROR(VLOOKUP(B387,INGREDIENTES!$A$2:$D$1482, 3, FALSE()), "")</f>
        <v/>
      </c>
      <c r="F387" s="62" t="str">
        <f t="shared" si="32"/>
        <v/>
      </c>
      <c r="J387" s="66"/>
      <c r="K387" s="55"/>
      <c r="L387" s="58" t="str">
        <f>IFERROR(VLOOKUP(J387,INGREDIENTES!$A$2:$D$1482, 2, FALSE()), "")</f>
        <v/>
      </c>
      <c r="M387" s="59" t="str">
        <f>IFERROR(VLOOKUP(J387,INGREDIENTES!$A$2:$D$1482, 3, FALSE()), "")</f>
        <v/>
      </c>
      <c r="N387" s="62" t="str">
        <f t="shared" si="33"/>
        <v/>
      </c>
    </row>
    <row r="388" spans="2:16" ht="20" customHeight="1" x14ac:dyDescent="0.45">
      <c r="B388" s="66"/>
      <c r="C388" s="55"/>
      <c r="D388" s="56" t="str">
        <f>IFERROR(VLOOKUP(B388,INGREDIENTES!$A$2:$D$1482, 2, FALSE()), "")</f>
        <v/>
      </c>
      <c r="E388" s="57" t="str">
        <f>IFERROR(VLOOKUP(B388,INGREDIENTES!$A$2:$D$1482, 3, FALSE()), "")</f>
        <v/>
      </c>
      <c r="F388" s="61" t="str">
        <f t="shared" si="32"/>
        <v/>
      </c>
      <c r="J388" s="66"/>
      <c r="K388" s="55"/>
      <c r="L388" s="56" t="str">
        <f>IFERROR(VLOOKUP(J388,INGREDIENTES!$A$2:$D$1482, 2, FALSE()), "")</f>
        <v/>
      </c>
      <c r="M388" s="57" t="str">
        <f>IFERROR(VLOOKUP(J388,INGREDIENTES!$A$2:$D$1482, 3, FALSE()), "")</f>
        <v/>
      </c>
      <c r="N388" s="61" t="str">
        <f t="shared" si="33"/>
        <v/>
      </c>
    </row>
    <row r="389" spans="2:16" ht="20" customHeight="1" x14ac:dyDescent="0.45">
      <c r="B389" s="66"/>
      <c r="C389" s="55"/>
      <c r="D389" s="58" t="str">
        <f>IFERROR(VLOOKUP(B389,INGREDIENTES!$A$2:$D$1482, 2, FALSE()), "")</f>
        <v/>
      </c>
      <c r="E389" s="59" t="str">
        <f>IFERROR(VLOOKUP(B389,INGREDIENTES!$A$2:$D$1482, 3, FALSE()), "")</f>
        <v/>
      </c>
      <c r="F389" s="62" t="str">
        <f t="shared" si="32"/>
        <v/>
      </c>
      <c r="J389" s="66"/>
      <c r="K389" s="55"/>
      <c r="L389" s="58" t="str">
        <f>IFERROR(VLOOKUP(J389,INGREDIENTES!$A$2:$D$1482, 2, FALSE()), "")</f>
        <v/>
      </c>
      <c r="M389" s="59" t="str">
        <f>IFERROR(VLOOKUP(J389,INGREDIENTES!$A$2:$D$1482, 3, FALSE()), "")</f>
        <v/>
      </c>
      <c r="N389" s="62" t="str">
        <f t="shared" si="33"/>
        <v/>
      </c>
    </row>
    <row r="390" spans="2:16" ht="20" customHeight="1" x14ac:dyDescent="0.45">
      <c r="B390" s="66"/>
      <c r="C390" s="55"/>
      <c r="D390" s="56" t="str">
        <f>IFERROR(VLOOKUP(B390,INGREDIENTES!$A$2:$D$1482, 2, FALSE()), "")</f>
        <v/>
      </c>
      <c r="E390" s="57" t="str">
        <f>IFERROR(VLOOKUP(B390,INGREDIENTES!$A$2:$D$1482, 3, FALSE()), "")</f>
        <v/>
      </c>
      <c r="F390" s="61" t="str">
        <f t="shared" si="32"/>
        <v/>
      </c>
      <c r="J390" s="66"/>
      <c r="K390" s="55"/>
      <c r="L390" s="56" t="str">
        <f>IFERROR(VLOOKUP(J390,INGREDIENTES!$A$2:$D$1482, 2, FALSE()), "")</f>
        <v/>
      </c>
      <c r="M390" s="57" t="str">
        <f>IFERROR(VLOOKUP(J390,INGREDIENTES!$A$2:$D$1482, 3, FALSE()), "")</f>
        <v/>
      </c>
      <c r="N390" s="61" t="str">
        <f t="shared" si="33"/>
        <v/>
      </c>
    </row>
    <row r="391" spans="2:16" ht="20" customHeight="1" x14ac:dyDescent="0.45">
      <c r="B391" s="66"/>
      <c r="C391" s="55"/>
      <c r="D391" s="58" t="str">
        <f>IFERROR(VLOOKUP(B391,INGREDIENTES!$A$2:$D$1482, 2, FALSE()), "")</f>
        <v/>
      </c>
      <c r="E391" s="59" t="str">
        <f>IFERROR(VLOOKUP(B391,INGREDIENTES!$A$2:$D$1482, 3, FALSE()), "")</f>
        <v/>
      </c>
      <c r="F391" s="62" t="str">
        <f t="shared" si="32"/>
        <v/>
      </c>
      <c r="J391" s="66"/>
      <c r="K391" s="55"/>
      <c r="L391" s="58" t="str">
        <f>IFERROR(VLOOKUP(J391,INGREDIENTES!$A$2:$D$1482, 2, FALSE()), "")</f>
        <v/>
      </c>
      <c r="M391" s="59" t="str">
        <f>IFERROR(VLOOKUP(J391,INGREDIENTES!$A$2:$D$1482, 3, FALSE()), "")</f>
        <v/>
      </c>
      <c r="N391" s="62" t="str">
        <f t="shared" si="33"/>
        <v/>
      </c>
    </row>
    <row r="393" spans="2:16" ht="20" customHeight="1" x14ac:dyDescent="0.45">
      <c r="B393" s="85" t="s">
        <v>6</v>
      </c>
      <c r="C393" s="86"/>
      <c r="D393" s="86"/>
      <c r="E393" s="86"/>
      <c r="F393" s="87"/>
      <c r="G393" s="5"/>
      <c r="H393" s="11" t="s">
        <v>14</v>
      </c>
      <c r="I393" s="5"/>
      <c r="J393" s="85" t="s">
        <v>6</v>
      </c>
      <c r="K393" s="86"/>
      <c r="L393" s="86"/>
      <c r="M393" s="86"/>
      <c r="N393" s="87"/>
      <c r="O393" s="5"/>
      <c r="P393" s="11" t="s">
        <v>14</v>
      </c>
    </row>
    <row r="394" spans="2:16" ht="20" customHeight="1" thickBot="1" x14ac:dyDescent="0.5">
      <c r="B394" s="88"/>
      <c r="C394" s="89"/>
      <c r="D394" s="89"/>
      <c r="E394" s="89"/>
      <c r="F394" s="90"/>
      <c r="H394" s="81">
        <f>SUM(F395:F414)</f>
        <v>0</v>
      </c>
      <c r="I394" s="5"/>
      <c r="J394" s="88"/>
      <c r="K394" s="89"/>
      <c r="L394" s="89"/>
      <c r="M394" s="89"/>
      <c r="N394" s="90"/>
      <c r="P394" s="81">
        <f>SUM(N395:N414)</f>
        <v>0</v>
      </c>
    </row>
    <row r="395" spans="2:16" ht="20" customHeight="1" thickBot="1" x14ac:dyDescent="0.5">
      <c r="B395" s="32" t="s">
        <v>9</v>
      </c>
      <c r="C395" s="33" t="s">
        <v>10</v>
      </c>
      <c r="D395" s="33" t="s">
        <v>11</v>
      </c>
      <c r="E395" s="33" t="s">
        <v>12</v>
      </c>
      <c r="F395" s="34" t="s">
        <v>13</v>
      </c>
      <c r="H395" s="82"/>
      <c r="J395" s="32" t="s">
        <v>9</v>
      </c>
      <c r="K395" s="33" t="s">
        <v>10</v>
      </c>
      <c r="L395" s="33" t="s">
        <v>11</v>
      </c>
      <c r="M395" s="33" t="s">
        <v>12</v>
      </c>
      <c r="N395" s="34" t="s">
        <v>13</v>
      </c>
      <c r="P395" s="82"/>
    </row>
    <row r="396" spans="2:16" ht="20" customHeight="1" x14ac:dyDescent="0.45">
      <c r="B396" s="67"/>
      <c r="C396" s="52"/>
      <c r="D396" s="53" t="str">
        <f>IFERROR(VLOOKUP(B396,INGREDIENTES!$A$2:$D$1482, 2, FALSE()), "")</f>
        <v/>
      </c>
      <c r="E396" s="54" t="str">
        <f>IFERROR(VLOOKUP(B396,INGREDIENTES!$A$2:$D$1482, 3, FALSE()), "")</f>
        <v/>
      </c>
      <c r="F396" s="60" t="str">
        <f t="shared" ref="F396:F414" si="34">IFERROR(C396*E396, "")</f>
        <v/>
      </c>
      <c r="J396" s="67"/>
      <c r="K396" s="52"/>
      <c r="L396" s="53" t="str">
        <f>IFERROR(VLOOKUP(J396,INGREDIENTES!$A$2:$D$1482, 2, FALSE()), "")</f>
        <v/>
      </c>
      <c r="M396" s="54" t="str">
        <f>IFERROR(VLOOKUP(J396,INGREDIENTES!$A$2:$D$1482, 3, FALSE()), "")</f>
        <v/>
      </c>
      <c r="N396" s="60" t="str">
        <f t="shared" ref="N396:N414" si="35">IFERROR(K396*M396, "")</f>
        <v/>
      </c>
    </row>
    <row r="397" spans="2:16" ht="20" customHeight="1" x14ac:dyDescent="0.45">
      <c r="B397" s="66"/>
      <c r="C397" s="55"/>
      <c r="D397" s="56" t="str">
        <f>IFERROR(VLOOKUP(B397,INGREDIENTES!$A$2:$D$1482, 2, FALSE()), "")</f>
        <v/>
      </c>
      <c r="E397" s="57" t="str">
        <f>IFERROR(VLOOKUP(B397,INGREDIENTES!$A$2:$D$1482, 3, FALSE()), "")</f>
        <v/>
      </c>
      <c r="F397" s="61" t="str">
        <f t="shared" si="34"/>
        <v/>
      </c>
      <c r="H397" s="11" t="s">
        <v>15</v>
      </c>
      <c r="J397" s="66"/>
      <c r="K397" s="55"/>
      <c r="L397" s="56" t="str">
        <f>IFERROR(VLOOKUP(J397,INGREDIENTES!$A$2:$D$1482, 2, FALSE()), "")</f>
        <v/>
      </c>
      <c r="M397" s="57" t="str">
        <f>IFERROR(VLOOKUP(J397,INGREDIENTES!$A$2:$D$1482, 3, FALSE()), "")</f>
        <v/>
      </c>
      <c r="N397" s="61" t="str">
        <f t="shared" si="35"/>
        <v/>
      </c>
      <c r="P397" s="11" t="s">
        <v>15</v>
      </c>
    </row>
    <row r="398" spans="2:16" ht="20" customHeight="1" x14ac:dyDescent="0.45">
      <c r="B398" s="66"/>
      <c r="C398" s="55"/>
      <c r="D398" s="58" t="str">
        <f>IFERROR(VLOOKUP(B398,INGREDIENTES!$A$2:$D$1482, 2, FALSE()), "")</f>
        <v/>
      </c>
      <c r="E398" s="59" t="str">
        <f>IFERROR(VLOOKUP(B398,INGREDIENTES!$A$2:$D$1482, 3, FALSE()), "")</f>
        <v/>
      </c>
      <c r="F398" s="62" t="str">
        <f t="shared" si="34"/>
        <v/>
      </c>
      <c r="H398" s="68" t="s">
        <v>7</v>
      </c>
      <c r="J398" s="66"/>
      <c r="K398" s="55"/>
      <c r="L398" s="58" t="str">
        <f>IFERROR(VLOOKUP(J398,INGREDIENTES!$A$2:$D$1482, 2, FALSE()), "")</f>
        <v/>
      </c>
      <c r="M398" s="59" t="str">
        <f>IFERROR(VLOOKUP(J398,INGREDIENTES!$A$2:$D$1482, 3, FALSE()), "")</f>
        <v/>
      </c>
      <c r="N398" s="62" t="str">
        <f t="shared" si="35"/>
        <v/>
      </c>
      <c r="P398" s="68" t="s">
        <v>7</v>
      </c>
    </row>
    <row r="399" spans="2:16" ht="20" customHeight="1" x14ac:dyDescent="0.45">
      <c r="B399" s="66"/>
      <c r="C399" s="55"/>
      <c r="D399" s="56" t="str">
        <f>IFERROR(VLOOKUP(B399,INGREDIENTES!$A$2:$D$1482, 2, FALSE()), "")</f>
        <v/>
      </c>
      <c r="E399" s="57" t="str">
        <f>IFERROR(VLOOKUP(B399,INGREDIENTES!$A$2:$D$1482, 3, FALSE()), "")</f>
        <v/>
      </c>
      <c r="F399" s="61" t="str">
        <f t="shared" si="34"/>
        <v/>
      </c>
      <c r="H399" s="83" t="s">
        <v>20</v>
      </c>
      <c r="J399" s="66"/>
      <c r="K399" s="55"/>
      <c r="L399" s="56" t="str">
        <f>IFERROR(VLOOKUP(J399,INGREDIENTES!$A$2:$D$1482, 2, FALSE()), "")</f>
        <v/>
      </c>
      <c r="M399" s="57" t="str">
        <f>IFERROR(VLOOKUP(J399,INGREDIENTES!$A$2:$D$1482, 3, FALSE()), "")</f>
        <v/>
      </c>
      <c r="N399" s="61" t="str">
        <f t="shared" si="35"/>
        <v/>
      </c>
      <c r="P399" s="83" t="s">
        <v>20</v>
      </c>
    </row>
    <row r="400" spans="2:16" ht="20" customHeight="1" x14ac:dyDescent="0.45">
      <c r="B400" s="66"/>
      <c r="C400" s="55"/>
      <c r="D400" s="58" t="str">
        <f>IFERROR(VLOOKUP(B400,INGREDIENTES!$A$2:$D$1482, 2, FALSE()), "")</f>
        <v/>
      </c>
      <c r="E400" s="59" t="str">
        <f>IFERROR(VLOOKUP(B400,INGREDIENTES!$A$2:$D$1482, 3, FALSE()), "")</f>
        <v/>
      </c>
      <c r="F400" s="62" t="str">
        <f t="shared" si="34"/>
        <v/>
      </c>
      <c r="H400" s="84"/>
      <c r="J400" s="66"/>
      <c r="K400" s="55"/>
      <c r="L400" s="58" t="str">
        <f>IFERROR(VLOOKUP(J400,INGREDIENTES!$A$2:$D$1482, 2, FALSE()), "")</f>
        <v/>
      </c>
      <c r="M400" s="59" t="str">
        <f>IFERROR(VLOOKUP(J400,INGREDIENTES!$A$2:$D$1482, 3, FALSE()), "")</f>
        <v/>
      </c>
      <c r="N400" s="62" t="str">
        <f t="shared" si="35"/>
        <v/>
      </c>
      <c r="P400" s="84"/>
    </row>
    <row r="401" spans="2:16" ht="20" customHeight="1" x14ac:dyDescent="0.45">
      <c r="B401" s="66"/>
      <c r="C401" s="55"/>
      <c r="D401" s="56" t="str">
        <f>IFERROR(VLOOKUP(B401,INGREDIENTES!$A$2:$D$1482, 2, FALSE()), "")</f>
        <v/>
      </c>
      <c r="E401" s="57" t="str">
        <f>IFERROR(VLOOKUP(B401,INGREDIENTES!$A$2:$D$1482, 3, FALSE()), "")</f>
        <v/>
      </c>
      <c r="F401" s="61" t="str">
        <f t="shared" si="34"/>
        <v/>
      </c>
      <c r="J401" s="66"/>
      <c r="K401" s="55"/>
      <c r="L401" s="56" t="str">
        <f>IFERROR(VLOOKUP(J401,INGREDIENTES!$A$2:$D$1482, 2, FALSE()), "")</f>
        <v/>
      </c>
      <c r="M401" s="57" t="str">
        <f>IFERROR(VLOOKUP(J401,INGREDIENTES!$A$2:$D$1482, 3, FALSE()), "")</f>
        <v/>
      </c>
      <c r="N401" s="61" t="str">
        <f t="shared" si="35"/>
        <v/>
      </c>
    </row>
    <row r="402" spans="2:16" ht="20" customHeight="1" x14ac:dyDescent="0.45">
      <c r="B402" s="66"/>
      <c r="C402" s="55"/>
      <c r="D402" s="58" t="str">
        <f>IFERROR(VLOOKUP(B402,INGREDIENTES!$A$2:$D$1482, 2, FALSE()), "")</f>
        <v/>
      </c>
      <c r="E402" s="59" t="str">
        <f>IFERROR(VLOOKUP(B402,INGREDIENTES!$A$2:$D$1482, 3, FALSE()), "")</f>
        <v/>
      </c>
      <c r="F402" s="62" t="str">
        <f t="shared" si="34"/>
        <v/>
      </c>
      <c r="H402" s="11" t="s">
        <v>16</v>
      </c>
      <c r="J402" s="66"/>
      <c r="K402" s="55"/>
      <c r="L402" s="58" t="str">
        <f>IFERROR(VLOOKUP(J402,INGREDIENTES!$A$2:$D$1482, 2, FALSE()), "")</f>
        <v/>
      </c>
      <c r="M402" s="59" t="str">
        <f>IFERROR(VLOOKUP(J402,INGREDIENTES!$A$2:$D$1482, 3, FALSE()), "")</f>
        <v/>
      </c>
      <c r="N402" s="62" t="str">
        <f t="shared" si="35"/>
        <v/>
      </c>
      <c r="P402" s="11" t="s">
        <v>16</v>
      </c>
    </row>
    <row r="403" spans="2:16" ht="20" customHeight="1" x14ac:dyDescent="0.45">
      <c r="B403" s="66"/>
      <c r="C403" s="55"/>
      <c r="D403" s="56" t="str">
        <f>IFERROR(VLOOKUP(B403,INGREDIENTES!$A$2:$D$1482, 2, FALSE()), "")</f>
        <v/>
      </c>
      <c r="E403" s="57" t="str">
        <f>IFERROR(VLOOKUP(B403,INGREDIENTES!$A$2:$D$1482, 3, FALSE()), "")</f>
        <v/>
      </c>
      <c r="F403" s="61" t="str">
        <f t="shared" si="34"/>
        <v/>
      </c>
      <c r="H403" s="37" t="str">
        <f>H398</f>
        <v>▼  Elige unidad</v>
      </c>
      <c r="J403" s="66"/>
      <c r="K403" s="55"/>
      <c r="L403" s="56" t="str">
        <f>IFERROR(VLOOKUP(J403,INGREDIENTES!$A$2:$D$1482, 2, FALSE()), "")</f>
        <v/>
      </c>
      <c r="M403" s="57" t="str">
        <f>IFERROR(VLOOKUP(J403,INGREDIENTES!$A$2:$D$1482, 3, FALSE()), "")</f>
        <v/>
      </c>
      <c r="N403" s="61" t="str">
        <f t="shared" si="35"/>
        <v/>
      </c>
      <c r="P403" s="37" t="str">
        <f>P398</f>
        <v>▼  Elige unidad</v>
      </c>
    </row>
    <row r="404" spans="2:16" ht="20" customHeight="1" x14ac:dyDescent="0.45">
      <c r="B404" s="66"/>
      <c r="C404" s="55"/>
      <c r="D404" s="58" t="str">
        <f>IFERROR(VLOOKUP(B404,INGREDIENTES!$A$2:$D$1482, 2, FALSE()), "")</f>
        <v/>
      </c>
      <c r="E404" s="59" t="str">
        <f>IFERROR(VLOOKUP(B404,INGREDIENTES!$A$2:$D$1482, 3, FALSE()), "")</f>
        <v/>
      </c>
      <c r="F404" s="62" t="str">
        <f t="shared" si="34"/>
        <v/>
      </c>
      <c r="H404" s="81" t="str">
        <f>IFERROR(H394/H399, " ")</f>
        <v xml:space="preserve"> </v>
      </c>
      <c r="J404" s="66"/>
      <c r="K404" s="55"/>
      <c r="L404" s="58" t="str">
        <f>IFERROR(VLOOKUP(J404,INGREDIENTES!$A$2:$D$1482, 2, FALSE()), "")</f>
        <v/>
      </c>
      <c r="M404" s="59" t="str">
        <f>IFERROR(VLOOKUP(J404,INGREDIENTES!$A$2:$D$1482, 3, FALSE()), "")</f>
        <v/>
      </c>
      <c r="N404" s="62" t="str">
        <f t="shared" si="35"/>
        <v/>
      </c>
      <c r="P404" s="81" t="str">
        <f>IFERROR(P394/P399, " ")</f>
        <v xml:space="preserve"> </v>
      </c>
    </row>
    <row r="405" spans="2:16" ht="20" customHeight="1" x14ac:dyDescent="0.45">
      <c r="B405" s="66"/>
      <c r="C405" s="55"/>
      <c r="D405" s="56" t="str">
        <f>IFERROR(VLOOKUP(B405,INGREDIENTES!$A$2:$D$1482, 2, FALSE()), "")</f>
        <v/>
      </c>
      <c r="E405" s="57" t="str">
        <f>IFERROR(VLOOKUP(B405,INGREDIENTES!$A$2:$D$1482, 3, FALSE()), "")</f>
        <v/>
      </c>
      <c r="F405" s="61" t="str">
        <f t="shared" si="34"/>
        <v/>
      </c>
      <c r="H405" s="82"/>
      <c r="J405" s="66"/>
      <c r="K405" s="55"/>
      <c r="L405" s="56" t="str">
        <f>IFERROR(VLOOKUP(J405,INGREDIENTES!$A$2:$D$1482, 2, FALSE()), "")</f>
        <v/>
      </c>
      <c r="M405" s="57" t="str">
        <f>IFERROR(VLOOKUP(J405,INGREDIENTES!$A$2:$D$1482, 3, FALSE()), "")</f>
        <v/>
      </c>
      <c r="N405" s="61" t="str">
        <f t="shared" si="35"/>
        <v/>
      </c>
      <c r="P405" s="82"/>
    </row>
    <row r="406" spans="2:16" ht="20" customHeight="1" x14ac:dyDescent="0.45">
      <c r="B406" s="66"/>
      <c r="C406" s="55"/>
      <c r="D406" s="58" t="str">
        <f>IFERROR(VLOOKUP(B406,INGREDIENTES!$A$2:$D$1482, 2, FALSE()), "")</f>
        <v/>
      </c>
      <c r="E406" s="59" t="str">
        <f>IFERROR(VLOOKUP(B406,INGREDIENTES!$A$2:$D$1482, 3, FALSE()), "")</f>
        <v/>
      </c>
      <c r="F406" s="62" t="str">
        <f t="shared" si="34"/>
        <v/>
      </c>
      <c r="J406" s="66"/>
      <c r="K406" s="55"/>
      <c r="L406" s="58" t="str">
        <f>IFERROR(VLOOKUP(J406,INGREDIENTES!$A$2:$D$1482, 2, FALSE()), "")</f>
        <v/>
      </c>
      <c r="M406" s="59" t="str">
        <f>IFERROR(VLOOKUP(J406,INGREDIENTES!$A$2:$D$1482, 3, FALSE()), "")</f>
        <v/>
      </c>
      <c r="N406" s="62" t="str">
        <f t="shared" si="35"/>
        <v/>
      </c>
    </row>
    <row r="407" spans="2:16" ht="20" customHeight="1" x14ac:dyDescent="0.45">
      <c r="B407" s="66"/>
      <c r="C407" s="55"/>
      <c r="D407" s="56" t="str">
        <f>IFERROR(VLOOKUP(B407,INGREDIENTES!$A$2:$D$1482, 2, FALSE()), "")</f>
        <v/>
      </c>
      <c r="E407" s="57" t="str">
        <f>IFERROR(VLOOKUP(B407,INGREDIENTES!$A$2:$D$1482, 3, FALSE()), "")</f>
        <v/>
      </c>
      <c r="F407" s="61" t="str">
        <f t="shared" si="34"/>
        <v/>
      </c>
      <c r="J407" s="66"/>
      <c r="K407" s="55"/>
      <c r="L407" s="56" t="str">
        <f>IFERROR(VLOOKUP(J407,INGREDIENTES!$A$2:$D$1482, 2, FALSE()), "")</f>
        <v/>
      </c>
      <c r="M407" s="57" t="str">
        <f>IFERROR(VLOOKUP(J407,INGREDIENTES!$A$2:$D$1482, 3, FALSE()), "")</f>
        <v/>
      </c>
      <c r="N407" s="61" t="str">
        <f t="shared" si="35"/>
        <v/>
      </c>
    </row>
    <row r="408" spans="2:16" ht="20" customHeight="1" x14ac:dyDescent="0.45">
      <c r="B408" s="66"/>
      <c r="C408" s="55"/>
      <c r="D408" s="58" t="str">
        <f>IFERROR(VLOOKUP(B408,INGREDIENTES!$A$2:$D$1482, 2, FALSE()), "")</f>
        <v/>
      </c>
      <c r="E408" s="59" t="str">
        <f>IFERROR(VLOOKUP(B408,INGREDIENTES!$A$2:$D$1482, 3, FALSE()), "")</f>
        <v/>
      </c>
      <c r="F408" s="62" t="str">
        <f t="shared" si="34"/>
        <v/>
      </c>
      <c r="J408" s="66"/>
      <c r="K408" s="55"/>
      <c r="L408" s="58" t="str">
        <f>IFERROR(VLOOKUP(J408,INGREDIENTES!$A$2:$D$1482, 2, FALSE()), "")</f>
        <v/>
      </c>
      <c r="M408" s="59" t="str">
        <f>IFERROR(VLOOKUP(J408,INGREDIENTES!$A$2:$D$1482, 3, FALSE()), "")</f>
        <v/>
      </c>
      <c r="N408" s="62" t="str">
        <f t="shared" si="35"/>
        <v/>
      </c>
    </row>
    <row r="409" spans="2:16" ht="20" customHeight="1" x14ac:dyDescent="0.45">
      <c r="B409" s="66"/>
      <c r="C409" s="55"/>
      <c r="D409" s="56" t="str">
        <f>IFERROR(VLOOKUP(B409,INGREDIENTES!$A$2:$D$1482, 2, FALSE()), "")</f>
        <v/>
      </c>
      <c r="E409" s="57" t="str">
        <f>IFERROR(VLOOKUP(B409,INGREDIENTES!$A$2:$D$1482, 3, FALSE()), "")</f>
        <v/>
      </c>
      <c r="F409" s="61" t="str">
        <f t="shared" si="34"/>
        <v/>
      </c>
      <c r="J409" s="66"/>
      <c r="K409" s="55"/>
      <c r="L409" s="56" t="str">
        <f>IFERROR(VLOOKUP(J409,INGREDIENTES!$A$2:$D$1482, 2, FALSE()), "")</f>
        <v/>
      </c>
      <c r="M409" s="57" t="str">
        <f>IFERROR(VLOOKUP(J409,INGREDIENTES!$A$2:$D$1482, 3, FALSE()), "")</f>
        <v/>
      </c>
      <c r="N409" s="61" t="str">
        <f t="shared" si="35"/>
        <v/>
      </c>
    </row>
    <row r="410" spans="2:16" ht="20" customHeight="1" x14ac:dyDescent="0.45">
      <c r="B410" s="66"/>
      <c r="C410" s="55"/>
      <c r="D410" s="58" t="str">
        <f>IFERROR(VLOOKUP(B410,INGREDIENTES!$A$2:$D$1482, 2, FALSE()), "")</f>
        <v/>
      </c>
      <c r="E410" s="59" t="str">
        <f>IFERROR(VLOOKUP(B410,INGREDIENTES!$A$2:$D$1482, 3, FALSE()), "")</f>
        <v/>
      </c>
      <c r="F410" s="62" t="str">
        <f t="shared" si="34"/>
        <v/>
      </c>
      <c r="J410" s="66"/>
      <c r="K410" s="55"/>
      <c r="L410" s="58" t="str">
        <f>IFERROR(VLOOKUP(J410,INGREDIENTES!$A$2:$D$1482, 2, FALSE()), "")</f>
        <v/>
      </c>
      <c r="M410" s="59" t="str">
        <f>IFERROR(VLOOKUP(J410,INGREDIENTES!$A$2:$D$1482, 3, FALSE()), "")</f>
        <v/>
      </c>
      <c r="N410" s="62" t="str">
        <f t="shared" si="35"/>
        <v/>
      </c>
    </row>
    <row r="411" spans="2:16" ht="20" customHeight="1" x14ac:dyDescent="0.45">
      <c r="B411" s="66"/>
      <c r="C411" s="55"/>
      <c r="D411" s="56" t="str">
        <f>IFERROR(VLOOKUP(B411,INGREDIENTES!$A$2:$D$1482, 2, FALSE()), "")</f>
        <v/>
      </c>
      <c r="E411" s="57" t="str">
        <f>IFERROR(VLOOKUP(B411,INGREDIENTES!$A$2:$D$1482, 3, FALSE()), "")</f>
        <v/>
      </c>
      <c r="F411" s="61" t="str">
        <f t="shared" si="34"/>
        <v/>
      </c>
      <c r="J411" s="66"/>
      <c r="K411" s="55"/>
      <c r="L411" s="56" t="str">
        <f>IFERROR(VLOOKUP(J411,INGREDIENTES!$A$2:$D$1482, 2, FALSE()), "")</f>
        <v/>
      </c>
      <c r="M411" s="57" t="str">
        <f>IFERROR(VLOOKUP(J411,INGREDIENTES!$A$2:$D$1482, 3, FALSE()), "")</f>
        <v/>
      </c>
      <c r="N411" s="61" t="str">
        <f t="shared" si="35"/>
        <v/>
      </c>
    </row>
    <row r="412" spans="2:16" ht="20" customHeight="1" x14ac:dyDescent="0.45">
      <c r="B412" s="66"/>
      <c r="C412" s="55"/>
      <c r="D412" s="58" t="str">
        <f>IFERROR(VLOOKUP(B412,INGREDIENTES!$A$2:$D$1482, 2, FALSE()), "")</f>
        <v/>
      </c>
      <c r="E412" s="59" t="str">
        <f>IFERROR(VLOOKUP(B412,INGREDIENTES!$A$2:$D$1482, 3, FALSE()), "")</f>
        <v/>
      </c>
      <c r="F412" s="62" t="str">
        <f t="shared" si="34"/>
        <v/>
      </c>
      <c r="J412" s="66"/>
      <c r="K412" s="55"/>
      <c r="L412" s="58" t="str">
        <f>IFERROR(VLOOKUP(J412,INGREDIENTES!$A$2:$D$1482, 2, FALSE()), "")</f>
        <v/>
      </c>
      <c r="M412" s="59" t="str">
        <f>IFERROR(VLOOKUP(J412,INGREDIENTES!$A$2:$D$1482, 3, FALSE()), "")</f>
        <v/>
      </c>
      <c r="N412" s="62" t="str">
        <f t="shared" si="35"/>
        <v/>
      </c>
    </row>
    <row r="413" spans="2:16" ht="20" customHeight="1" x14ac:dyDescent="0.45">
      <c r="B413" s="66"/>
      <c r="C413" s="55"/>
      <c r="D413" s="56" t="str">
        <f>IFERROR(VLOOKUP(B413,INGREDIENTES!$A$2:$D$1482, 2, FALSE()), "")</f>
        <v/>
      </c>
      <c r="E413" s="57" t="str">
        <f>IFERROR(VLOOKUP(B413,INGREDIENTES!$A$2:$D$1482, 3, FALSE()), "")</f>
        <v/>
      </c>
      <c r="F413" s="61" t="str">
        <f t="shared" si="34"/>
        <v/>
      </c>
      <c r="J413" s="66"/>
      <c r="K413" s="55"/>
      <c r="L413" s="56" t="str">
        <f>IFERROR(VLOOKUP(J413,INGREDIENTES!$A$2:$D$1482, 2, FALSE()), "")</f>
        <v/>
      </c>
      <c r="M413" s="57" t="str">
        <f>IFERROR(VLOOKUP(J413,INGREDIENTES!$A$2:$D$1482, 3, FALSE()), "")</f>
        <v/>
      </c>
      <c r="N413" s="61" t="str">
        <f t="shared" si="35"/>
        <v/>
      </c>
    </row>
    <row r="414" spans="2:16" ht="20" customHeight="1" x14ac:dyDescent="0.45">
      <c r="B414" s="66"/>
      <c r="C414" s="55"/>
      <c r="D414" s="58" t="str">
        <f>IFERROR(VLOOKUP(B414,INGREDIENTES!$A$2:$D$1482, 2, FALSE()), "")</f>
        <v/>
      </c>
      <c r="E414" s="59" t="str">
        <f>IFERROR(VLOOKUP(B414,INGREDIENTES!$A$2:$D$1482, 3, FALSE()), "")</f>
        <v/>
      </c>
      <c r="F414" s="62" t="str">
        <f t="shared" si="34"/>
        <v/>
      </c>
      <c r="J414" s="66"/>
      <c r="K414" s="55"/>
      <c r="L414" s="58" t="str">
        <f>IFERROR(VLOOKUP(J414,INGREDIENTES!$A$2:$D$1482, 2, FALSE()), "")</f>
        <v/>
      </c>
      <c r="M414" s="59" t="str">
        <f>IFERROR(VLOOKUP(J414,INGREDIENTES!$A$2:$D$1482, 3, FALSE()), "")</f>
        <v/>
      </c>
      <c r="N414" s="62" t="str">
        <f t="shared" si="35"/>
        <v/>
      </c>
    </row>
    <row r="416" spans="2:16" ht="20" customHeight="1" x14ac:dyDescent="0.45">
      <c r="B416" s="85" t="s">
        <v>6</v>
      </c>
      <c r="C416" s="86"/>
      <c r="D416" s="86"/>
      <c r="E416" s="86"/>
      <c r="F416" s="87"/>
      <c r="G416" s="5"/>
      <c r="H416" s="11" t="s">
        <v>14</v>
      </c>
      <c r="I416" s="5"/>
      <c r="J416" s="85" t="s">
        <v>6</v>
      </c>
      <c r="K416" s="86"/>
      <c r="L416" s="86"/>
      <c r="M416" s="86"/>
      <c r="N416" s="87"/>
      <c r="O416" s="5"/>
      <c r="P416" s="11" t="s">
        <v>14</v>
      </c>
    </row>
    <row r="417" spans="2:16" ht="20" customHeight="1" thickBot="1" x14ac:dyDescent="0.5">
      <c r="B417" s="88"/>
      <c r="C417" s="89"/>
      <c r="D417" s="89"/>
      <c r="E417" s="89"/>
      <c r="F417" s="90"/>
      <c r="H417" s="81">
        <f>SUM(F418:F437)</f>
        <v>0</v>
      </c>
      <c r="I417" s="5"/>
      <c r="J417" s="88"/>
      <c r="K417" s="89"/>
      <c r="L417" s="89"/>
      <c r="M417" s="89"/>
      <c r="N417" s="90"/>
      <c r="P417" s="81">
        <f>SUM(N418:N437)</f>
        <v>0</v>
      </c>
    </row>
    <row r="418" spans="2:16" ht="20" customHeight="1" thickBot="1" x14ac:dyDescent="0.5">
      <c r="B418" s="32" t="s">
        <v>9</v>
      </c>
      <c r="C418" s="33" t="s">
        <v>10</v>
      </c>
      <c r="D418" s="33" t="s">
        <v>11</v>
      </c>
      <c r="E418" s="33" t="s">
        <v>12</v>
      </c>
      <c r="F418" s="34" t="s">
        <v>13</v>
      </c>
      <c r="H418" s="82"/>
      <c r="J418" s="32" t="s">
        <v>9</v>
      </c>
      <c r="K418" s="33" t="s">
        <v>10</v>
      </c>
      <c r="L418" s="33" t="s">
        <v>11</v>
      </c>
      <c r="M418" s="33" t="s">
        <v>12</v>
      </c>
      <c r="N418" s="34" t="s">
        <v>13</v>
      </c>
      <c r="P418" s="82"/>
    </row>
    <row r="419" spans="2:16" ht="20" customHeight="1" x14ac:dyDescent="0.45">
      <c r="B419" s="67"/>
      <c r="C419" s="52"/>
      <c r="D419" s="53" t="str">
        <f>IFERROR(VLOOKUP(B419,INGREDIENTES!$A$2:$D$1482, 2, FALSE()), "")</f>
        <v/>
      </c>
      <c r="E419" s="54" t="str">
        <f>IFERROR(VLOOKUP(B419,INGREDIENTES!$A$2:$D$1482, 3, FALSE()), "")</f>
        <v/>
      </c>
      <c r="F419" s="60" t="str">
        <f t="shared" ref="F419:F437" si="36">IFERROR(C419*E419, "")</f>
        <v/>
      </c>
      <c r="J419" s="67"/>
      <c r="K419" s="52"/>
      <c r="L419" s="53" t="str">
        <f>IFERROR(VLOOKUP(J419,INGREDIENTES!$A$2:$D$1482, 2, FALSE()), "")</f>
        <v/>
      </c>
      <c r="M419" s="54" t="str">
        <f>IFERROR(VLOOKUP(J419,INGREDIENTES!$A$2:$D$1482, 3, FALSE()), "")</f>
        <v/>
      </c>
      <c r="N419" s="60" t="str">
        <f t="shared" ref="N419:N437" si="37">IFERROR(K419*M419, "")</f>
        <v/>
      </c>
    </row>
    <row r="420" spans="2:16" ht="20" customHeight="1" x14ac:dyDescent="0.45">
      <c r="B420" s="66"/>
      <c r="C420" s="55"/>
      <c r="D420" s="56" t="str">
        <f>IFERROR(VLOOKUP(B420,INGREDIENTES!$A$2:$D$1482, 2, FALSE()), "")</f>
        <v/>
      </c>
      <c r="E420" s="57" t="str">
        <f>IFERROR(VLOOKUP(B420,INGREDIENTES!$A$2:$D$1482, 3, FALSE()), "")</f>
        <v/>
      </c>
      <c r="F420" s="61" t="str">
        <f t="shared" si="36"/>
        <v/>
      </c>
      <c r="H420" s="11" t="s">
        <v>15</v>
      </c>
      <c r="J420" s="66"/>
      <c r="K420" s="55"/>
      <c r="L420" s="56" t="str">
        <f>IFERROR(VLOOKUP(J420,INGREDIENTES!$A$2:$D$1482, 2, FALSE()), "")</f>
        <v/>
      </c>
      <c r="M420" s="57" t="str">
        <f>IFERROR(VLOOKUP(J420,INGREDIENTES!$A$2:$D$1482, 3, FALSE()), "")</f>
        <v/>
      </c>
      <c r="N420" s="61" t="str">
        <f t="shared" si="37"/>
        <v/>
      </c>
      <c r="P420" s="11" t="s">
        <v>15</v>
      </c>
    </row>
    <row r="421" spans="2:16" ht="20" customHeight="1" x14ac:dyDescent="0.45">
      <c r="B421" s="66"/>
      <c r="C421" s="55"/>
      <c r="D421" s="58" t="str">
        <f>IFERROR(VLOOKUP(B421,INGREDIENTES!$A$2:$D$1482, 2, FALSE()), "")</f>
        <v/>
      </c>
      <c r="E421" s="59" t="str">
        <f>IFERROR(VLOOKUP(B421,INGREDIENTES!$A$2:$D$1482, 3, FALSE()), "")</f>
        <v/>
      </c>
      <c r="F421" s="62" t="str">
        <f t="shared" si="36"/>
        <v/>
      </c>
      <c r="H421" s="68" t="s">
        <v>7</v>
      </c>
      <c r="J421" s="66"/>
      <c r="K421" s="55"/>
      <c r="L421" s="58" t="str">
        <f>IFERROR(VLOOKUP(J421,INGREDIENTES!$A$2:$D$1482, 2, FALSE()), "")</f>
        <v/>
      </c>
      <c r="M421" s="59" t="str">
        <f>IFERROR(VLOOKUP(J421,INGREDIENTES!$A$2:$D$1482, 3, FALSE()), "")</f>
        <v/>
      </c>
      <c r="N421" s="62" t="str">
        <f t="shared" si="37"/>
        <v/>
      </c>
      <c r="P421" s="68" t="s">
        <v>7</v>
      </c>
    </row>
    <row r="422" spans="2:16" ht="20" customHeight="1" x14ac:dyDescent="0.45">
      <c r="B422" s="66"/>
      <c r="C422" s="55"/>
      <c r="D422" s="56" t="str">
        <f>IFERROR(VLOOKUP(B422,INGREDIENTES!$A$2:$D$1482, 2, FALSE()), "")</f>
        <v/>
      </c>
      <c r="E422" s="57" t="str">
        <f>IFERROR(VLOOKUP(B422,INGREDIENTES!$A$2:$D$1482, 3, FALSE()), "")</f>
        <v/>
      </c>
      <c r="F422" s="61" t="str">
        <f t="shared" si="36"/>
        <v/>
      </c>
      <c r="H422" s="83" t="s">
        <v>20</v>
      </c>
      <c r="J422" s="66"/>
      <c r="K422" s="55"/>
      <c r="L422" s="56" t="str">
        <f>IFERROR(VLOOKUP(J422,INGREDIENTES!$A$2:$D$1482, 2, FALSE()), "")</f>
        <v/>
      </c>
      <c r="M422" s="57" t="str">
        <f>IFERROR(VLOOKUP(J422,INGREDIENTES!$A$2:$D$1482, 3, FALSE()), "")</f>
        <v/>
      </c>
      <c r="N422" s="61" t="str">
        <f t="shared" si="37"/>
        <v/>
      </c>
      <c r="P422" s="83" t="s">
        <v>20</v>
      </c>
    </row>
    <row r="423" spans="2:16" ht="20" customHeight="1" x14ac:dyDescent="0.45">
      <c r="B423" s="66"/>
      <c r="C423" s="55"/>
      <c r="D423" s="58" t="str">
        <f>IFERROR(VLOOKUP(B423,INGREDIENTES!$A$2:$D$1482, 2, FALSE()), "")</f>
        <v/>
      </c>
      <c r="E423" s="59" t="str">
        <f>IFERROR(VLOOKUP(B423,INGREDIENTES!$A$2:$D$1482, 3, FALSE()), "")</f>
        <v/>
      </c>
      <c r="F423" s="62" t="str">
        <f t="shared" si="36"/>
        <v/>
      </c>
      <c r="H423" s="84"/>
      <c r="J423" s="66"/>
      <c r="K423" s="55"/>
      <c r="L423" s="58" t="str">
        <f>IFERROR(VLOOKUP(J423,INGREDIENTES!$A$2:$D$1482, 2, FALSE()), "")</f>
        <v/>
      </c>
      <c r="M423" s="59" t="str">
        <f>IFERROR(VLOOKUP(J423,INGREDIENTES!$A$2:$D$1482, 3, FALSE()), "")</f>
        <v/>
      </c>
      <c r="N423" s="62" t="str">
        <f t="shared" si="37"/>
        <v/>
      </c>
      <c r="P423" s="84"/>
    </row>
    <row r="424" spans="2:16" ht="20" customHeight="1" x14ac:dyDescent="0.45">
      <c r="B424" s="66"/>
      <c r="C424" s="55"/>
      <c r="D424" s="56" t="str">
        <f>IFERROR(VLOOKUP(B424,INGREDIENTES!$A$2:$D$1482, 2, FALSE()), "")</f>
        <v/>
      </c>
      <c r="E424" s="57" t="str">
        <f>IFERROR(VLOOKUP(B424,INGREDIENTES!$A$2:$D$1482, 3, FALSE()), "")</f>
        <v/>
      </c>
      <c r="F424" s="61" t="str">
        <f t="shared" si="36"/>
        <v/>
      </c>
      <c r="J424" s="66"/>
      <c r="K424" s="55"/>
      <c r="L424" s="56" t="str">
        <f>IFERROR(VLOOKUP(J424,INGREDIENTES!$A$2:$D$1482, 2, FALSE()), "")</f>
        <v/>
      </c>
      <c r="M424" s="57" t="str">
        <f>IFERROR(VLOOKUP(J424,INGREDIENTES!$A$2:$D$1482, 3, FALSE()), "")</f>
        <v/>
      </c>
      <c r="N424" s="61" t="str">
        <f t="shared" si="37"/>
        <v/>
      </c>
    </row>
    <row r="425" spans="2:16" ht="20" customHeight="1" x14ac:dyDescent="0.45">
      <c r="B425" s="66"/>
      <c r="C425" s="55"/>
      <c r="D425" s="58" t="str">
        <f>IFERROR(VLOOKUP(B425,INGREDIENTES!$A$2:$D$1482, 2, FALSE()), "")</f>
        <v/>
      </c>
      <c r="E425" s="59" t="str">
        <f>IFERROR(VLOOKUP(B425,INGREDIENTES!$A$2:$D$1482, 3, FALSE()), "")</f>
        <v/>
      </c>
      <c r="F425" s="62" t="str">
        <f t="shared" si="36"/>
        <v/>
      </c>
      <c r="H425" s="11" t="s">
        <v>16</v>
      </c>
      <c r="J425" s="66"/>
      <c r="K425" s="55"/>
      <c r="L425" s="58" t="str">
        <f>IFERROR(VLOOKUP(J425,INGREDIENTES!$A$2:$D$1482, 2, FALSE()), "")</f>
        <v/>
      </c>
      <c r="M425" s="59" t="str">
        <f>IFERROR(VLOOKUP(J425,INGREDIENTES!$A$2:$D$1482, 3, FALSE()), "")</f>
        <v/>
      </c>
      <c r="N425" s="62" t="str">
        <f t="shared" si="37"/>
        <v/>
      </c>
      <c r="P425" s="11" t="s">
        <v>16</v>
      </c>
    </row>
    <row r="426" spans="2:16" ht="20" customHeight="1" x14ac:dyDescent="0.45">
      <c r="B426" s="66"/>
      <c r="C426" s="55"/>
      <c r="D426" s="56" t="str">
        <f>IFERROR(VLOOKUP(B426,INGREDIENTES!$A$2:$D$1482, 2, FALSE()), "")</f>
        <v/>
      </c>
      <c r="E426" s="57" t="str">
        <f>IFERROR(VLOOKUP(B426,INGREDIENTES!$A$2:$D$1482, 3, FALSE()), "")</f>
        <v/>
      </c>
      <c r="F426" s="61" t="str">
        <f t="shared" si="36"/>
        <v/>
      </c>
      <c r="H426" s="37" t="str">
        <f>H421</f>
        <v>▼  Elige unidad</v>
      </c>
      <c r="J426" s="66"/>
      <c r="K426" s="55"/>
      <c r="L426" s="56" t="str">
        <f>IFERROR(VLOOKUP(J426,INGREDIENTES!$A$2:$D$1482, 2, FALSE()), "")</f>
        <v/>
      </c>
      <c r="M426" s="57" t="str">
        <f>IFERROR(VLOOKUP(J426,INGREDIENTES!$A$2:$D$1482, 3, FALSE()), "")</f>
        <v/>
      </c>
      <c r="N426" s="61" t="str">
        <f t="shared" si="37"/>
        <v/>
      </c>
      <c r="P426" s="37" t="str">
        <f>P421</f>
        <v>▼  Elige unidad</v>
      </c>
    </row>
    <row r="427" spans="2:16" ht="20" customHeight="1" x14ac:dyDescent="0.45">
      <c r="B427" s="66"/>
      <c r="C427" s="55"/>
      <c r="D427" s="58" t="str">
        <f>IFERROR(VLOOKUP(B427,INGREDIENTES!$A$2:$D$1482, 2, FALSE()), "")</f>
        <v/>
      </c>
      <c r="E427" s="59" t="str">
        <f>IFERROR(VLOOKUP(B427,INGREDIENTES!$A$2:$D$1482, 3, FALSE()), "")</f>
        <v/>
      </c>
      <c r="F427" s="62" t="str">
        <f t="shared" si="36"/>
        <v/>
      </c>
      <c r="H427" s="81" t="str">
        <f>IFERROR(H417/H422, " ")</f>
        <v xml:space="preserve"> </v>
      </c>
      <c r="J427" s="66"/>
      <c r="K427" s="55"/>
      <c r="L427" s="58" t="str">
        <f>IFERROR(VLOOKUP(J427,INGREDIENTES!$A$2:$D$1482, 2, FALSE()), "")</f>
        <v/>
      </c>
      <c r="M427" s="59" t="str">
        <f>IFERROR(VLOOKUP(J427,INGREDIENTES!$A$2:$D$1482, 3, FALSE()), "")</f>
        <v/>
      </c>
      <c r="N427" s="62" t="str">
        <f t="shared" si="37"/>
        <v/>
      </c>
      <c r="P427" s="81" t="str">
        <f>IFERROR(P417/P422, " ")</f>
        <v xml:space="preserve"> </v>
      </c>
    </row>
    <row r="428" spans="2:16" ht="20" customHeight="1" x14ac:dyDescent="0.45">
      <c r="B428" s="66"/>
      <c r="C428" s="55"/>
      <c r="D428" s="56" t="str">
        <f>IFERROR(VLOOKUP(B428,INGREDIENTES!$A$2:$D$1482, 2, FALSE()), "")</f>
        <v/>
      </c>
      <c r="E428" s="57" t="str">
        <f>IFERROR(VLOOKUP(B428,INGREDIENTES!$A$2:$D$1482, 3, FALSE()), "")</f>
        <v/>
      </c>
      <c r="F428" s="61" t="str">
        <f t="shared" si="36"/>
        <v/>
      </c>
      <c r="H428" s="82"/>
      <c r="J428" s="66"/>
      <c r="K428" s="55"/>
      <c r="L428" s="56" t="str">
        <f>IFERROR(VLOOKUP(J428,INGREDIENTES!$A$2:$D$1482, 2, FALSE()), "")</f>
        <v/>
      </c>
      <c r="M428" s="57" t="str">
        <f>IFERROR(VLOOKUP(J428,INGREDIENTES!$A$2:$D$1482, 3, FALSE()), "")</f>
        <v/>
      </c>
      <c r="N428" s="61" t="str">
        <f t="shared" si="37"/>
        <v/>
      </c>
      <c r="P428" s="82"/>
    </row>
    <row r="429" spans="2:16" ht="20" customHeight="1" x14ac:dyDescent="0.45">
      <c r="B429" s="66"/>
      <c r="C429" s="55"/>
      <c r="D429" s="58" t="str">
        <f>IFERROR(VLOOKUP(B429,INGREDIENTES!$A$2:$D$1482, 2, FALSE()), "")</f>
        <v/>
      </c>
      <c r="E429" s="59" t="str">
        <f>IFERROR(VLOOKUP(B429,INGREDIENTES!$A$2:$D$1482, 3, FALSE()), "")</f>
        <v/>
      </c>
      <c r="F429" s="62" t="str">
        <f t="shared" si="36"/>
        <v/>
      </c>
      <c r="J429" s="66"/>
      <c r="K429" s="55"/>
      <c r="L429" s="58" t="str">
        <f>IFERROR(VLOOKUP(J429,INGREDIENTES!$A$2:$D$1482, 2, FALSE()), "")</f>
        <v/>
      </c>
      <c r="M429" s="59" t="str">
        <f>IFERROR(VLOOKUP(J429,INGREDIENTES!$A$2:$D$1482, 3, FALSE()), "")</f>
        <v/>
      </c>
      <c r="N429" s="62" t="str">
        <f t="shared" si="37"/>
        <v/>
      </c>
    </row>
    <row r="430" spans="2:16" ht="20" customHeight="1" x14ac:dyDescent="0.45">
      <c r="B430" s="66"/>
      <c r="C430" s="55"/>
      <c r="D430" s="56" t="str">
        <f>IFERROR(VLOOKUP(B430,INGREDIENTES!$A$2:$D$1482, 2, FALSE()), "")</f>
        <v/>
      </c>
      <c r="E430" s="57" t="str">
        <f>IFERROR(VLOOKUP(B430,INGREDIENTES!$A$2:$D$1482, 3, FALSE()), "")</f>
        <v/>
      </c>
      <c r="F430" s="61" t="str">
        <f t="shared" si="36"/>
        <v/>
      </c>
      <c r="J430" s="66"/>
      <c r="K430" s="55"/>
      <c r="L430" s="56" t="str">
        <f>IFERROR(VLOOKUP(J430,INGREDIENTES!$A$2:$D$1482, 2, FALSE()), "")</f>
        <v/>
      </c>
      <c r="M430" s="57" t="str">
        <f>IFERROR(VLOOKUP(J430,INGREDIENTES!$A$2:$D$1482, 3, FALSE()), "")</f>
        <v/>
      </c>
      <c r="N430" s="61" t="str">
        <f t="shared" si="37"/>
        <v/>
      </c>
    </row>
    <row r="431" spans="2:16" ht="20" customHeight="1" x14ac:dyDescent="0.45">
      <c r="B431" s="66"/>
      <c r="C431" s="55"/>
      <c r="D431" s="58" t="str">
        <f>IFERROR(VLOOKUP(B431,INGREDIENTES!$A$2:$D$1482, 2, FALSE()), "")</f>
        <v/>
      </c>
      <c r="E431" s="59" t="str">
        <f>IFERROR(VLOOKUP(B431,INGREDIENTES!$A$2:$D$1482, 3, FALSE()), "")</f>
        <v/>
      </c>
      <c r="F431" s="62" t="str">
        <f t="shared" si="36"/>
        <v/>
      </c>
      <c r="J431" s="66"/>
      <c r="K431" s="55"/>
      <c r="L431" s="58" t="str">
        <f>IFERROR(VLOOKUP(J431,INGREDIENTES!$A$2:$D$1482, 2, FALSE()), "")</f>
        <v/>
      </c>
      <c r="M431" s="59" t="str">
        <f>IFERROR(VLOOKUP(J431,INGREDIENTES!$A$2:$D$1482, 3, FALSE()), "")</f>
        <v/>
      </c>
      <c r="N431" s="62" t="str">
        <f t="shared" si="37"/>
        <v/>
      </c>
    </row>
    <row r="432" spans="2:16" ht="20" customHeight="1" x14ac:dyDescent="0.45">
      <c r="B432" s="66"/>
      <c r="C432" s="55"/>
      <c r="D432" s="56" t="str">
        <f>IFERROR(VLOOKUP(B432,INGREDIENTES!$A$2:$D$1482, 2, FALSE()), "")</f>
        <v/>
      </c>
      <c r="E432" s="57" t="str">
        <f>IFERROR(VLOOKUP(B432,INGREDIENTES!$A$2:$D$1482, 3, FALSE()), "")</f>
        <v/>
      </c>
      <c r="F432" s="61" t="str">
        <f t="shared" si="36"/>
        <v/>
      </c>
      <c r="J432" s="66"/>
      <c r="K432" s="55"/>
      <c r="L432" s="56" t="str">
        <f>IFERROR(VLOOKUP(J432,INGREDIENTES!$A$2:$D$1482, 2, FALSE()), "")</f>
        <v/>
      </c>
      <c r="M432" s="57" t="str">
        <f>IFERROR(VLOOKUP(J432,INGREDIENTES!$A$2:$D$1482, 3, FALSE()), "")</f>
        <v/>
      </c>
      <c r="N432" s="61" t="str">
        <f t="shared" si="37"/>
        <v/>
      </c>
    </row>
    <row r="433" spans="2:16" ht="20" customHeight="1" x14ac:dyDescent="0.45">
      <c r="B433" s="66"/>
      <c r="C433" s="55"/>
      <c r="D433" s="58" t="str">
        <f>IFERROR(VLOOKUP(B433,INGREDIENTES!$A$2:$D$1482, 2, FALSE()), "")</f>
        <v/>
      </c>
      <c r="E433" s="59" t="str">
        <f>IFERROR(VLOOKUP(B433,INGREDIENTES!$A$2:$D$1482, 3, FALSE()), "")</f>
        <v/>
      </c>
      <c r="F433" s="62" t="str">
        <f t="shared" si="36"/>
        <v/>
      </c>
      <c r="J433" s="66"/>
      <c r="K433" s="55"/>
      <c r="L433" s="58" t="str">
        <f>IFERROR(VLOOKUP(J433,INGREDIENTES!$A$2:$D$1482, 2, FALSE()), "")</f>
        <v/>
      </c>
      <c r="M433" s="59" t="str">
        <f>IFERROR(VLOOKUP(J433,INGREDIENTES!$A$2:$D$1482, 3, FALSE()), "")</f>
        <v/>
      </c>
      <c r="N433" s="62" t="str">
        <f t="shared" si="37"/>
        <v/>
      </c>
    </row>
    <row r="434" spans="2:16" ht="20" customHeight="1" x14ac:dyDescent="0.45">
      <c r="B434" s="66"/>
      <c r="C434" s="55"/>
      <c r="D434" s="56" t="str">
        <f>IFERROR(VLOOKUP(B434,INGREDIENTES!$A$2:$D$1482, 2, FALSE()), "")</f>
        <v/>
      </c>
      <c r="E434" s="57" t="str">
        <f>IFERROR(VLOOKUP(B434,INGREDIENTES!$A$2:$D$1482, 3, FALSE()), "")</f>
        <v/>
      </c>
      <c r="F434" s="61" t="str">
        <f t="shared" si="36"/>
        <v/>
      </c>
      <c r="J434" s="66"/>
      <c r="K434" s="55"/>
      <c r="L434" s="56" t="str">
        <f>IFERROR(VLOOKUP(J434,INGREDIENTES!$A$2:$D$1482, 2, FALSE()), "")</f>
        <v/>
      </c>
      <c r="M434" s="57" t="str">
        <f>IFERROR(VLOOKUP(J434,INGREDIENTES!$A$2:$D$1482, 3, FALSE()), "")</f>
        <v/>
      </c>
      <c r="N434" s="61" t="str">
        <f t="shared" si="37"/>
        <v/>
      </c>
    </row>
    <row r="435" spans="2:16" ht="20" customHeight="1" x14ac:dyDescent="0.45">
      <c r="B435" s="66"/>
      <c r="C435" s="55"/>
      <c r="D435" s="58" t="str">
        <f>IFERROR(VLOOKUP(B435,INGREDIENTES!$A$2:$D$1482, 2, FALSE()), "")</f>
        <v/>
      </c>
      <c r="E435" s="59" t="str">
        <f>IFERROR(VLOOKUP(B435,INGREDIENTES!$A$2:$D$1482, 3, FALSE()), "")</f>
        <v/>
      </c>
      <c r="F435" s="62" t="str">
        <f t="shared" si="36"/>
        <v/>
      </c>
      <c r="J435" s="66"/>
      <c r="K435" s="55"/>
      <c r="L435" s="58" t="str">
        <f>IFERROR(VLOOKUP(J435,INGREDIENTES!$A$2:$D$1482, 2, FALSE()), "")</f>
        <v/>
      </c>
      <c r="M435" s="59" t="str">
        <f>IFERROR(VLOOKUP(J435,INGREDIENTES!$A$2:$D$1482, 3, FALSE()), "")</f>
        <v/>
      </c>
      <c r="N435" s="62" t="str">
        <f t="shared" si="37"/>
        <v/>
      </c>
    </row>
    <row r="436" spans="2:16" ht="20" customHeight="1" x14ac:dyDescent="0.45">
      <c r="B436" s="66"/>
      <c r="C436" s="55"/>
      <c r="D436" s="56" t="str">
        <f>IFERROR(VLOOKUP(B436,INGREDIENTES!$A$2:$D$1482, 2, FALSE()), "")</f>
        <v/>
      </c>
      <c r="E436" s="57" t="str">
        <f>IFERROR(VLOOKUP(B436,INGREDIENTES!$A$2:$D$1482, 3, FALSE()), "")</f>
        <v/>
      </c>
      <c r="F436" s="61" t="str">
        <f t="shared" si="36"/>
        <v/>
      </c>
      <c r="J436" s="66"/>
      <c r="K436" s="55"/>
      <c r="L436" s="56" t="str">
        <f>IFERROR(VLOOKUP(J436,INGREDIENTES!$A$2:$D$1482, 2, FALSE()), "")</f>
        <v/>
      </c>
      <c r="M436" s="57" t="str">
        <f>IFERROR(VLOOKUP(J436,INGREDIENTES!$A$2:$D$1482, 3, FALSE()), "")</f>
        <v/>
      </c>
      <c r="N436" s="61" t="str">
        <f t="shared" si="37"/>
        <v/>
      </c>
    </row>
    <row r="437" spans="2:16" ht="20" customHeight="1" x14ac:dyDescent="0.45">
      <c r="B437" s="66"/>
      <c r="C437" s="55"/>
      <c r="D437" s="58" t="str">
        <f>IFERROR(VLOOKUP(B437,INGREDIENTES!$A$2:$D$1482, 2, FALSE()), "")</f>
        <v/>
      </c>
      <c r="E437" s="59" t="str">
        <f>IFERROR(VLOOKUP(B437,INGREDIENTES!$A$2:$D$1482, 3, FALSE()), "")</f>
        <v/>
      </c>
      <c r="F437" s="62" t="str">
        <f t="shared" si="36"/>
        <v/>
      </c>
      <c r="J437" s="66"/>
      <c r="K437" s="55"/>
      <c r="L437" s="58" t="str">
        <f>IFERROR(VLOOKUP(J437,INGREDIENTES!$A$2:$D$1482, 2, FALSE()), "")</f>
        <v/>
      </c>
      <c r="M437" s="59" t="str">
        <f>IFERROR(VLOOKUP(J437,INGREDIENTES!$A$2:$D$1482, 3, FALSE()), "")</f>
        <v/>
      </c>
      <c r="N437" s="62" t="str">
        <f t="shared" si="37"/>
        <v/>
      </c>
    </row>
    <row r="439" spans="2:16" ht="20" customHeight="1" x14ac:dyDescent="0.45">
      <c r="B439" s="85" t="s">
        <v>6</v>
      </c>
      <c r="C439" s="86"/>
      <c r="D439" s="86"/>
      <c r="E439" s="86"/>
      <c r="F439" s="87"/>
      <c r="G439" s="5"/>
      <c r="H439" s="11" t="s">
        <v>14</v>
      </c>
      <c r="I439" s="5"/>
      <c r="J439" s="85" t="s">
        <v>6</v>
      </c>
      <c r="K439" s="86"/>
      <c r="L439" s="86"/>
      <c r="M439" s="86"/>
      <c r="N439" s="87"/>
      <c r="O439" s="5"/>
      <c r="P439" s="11" t="s">
        <v>14</v>
      </c>
    </row>
    <row r="440" spans="2:16" ht="20" customHeight="1" thickBot="1" x14ac:dyDescent="0.5">
      <c r="B440" s="88"/>
      <c r="C440" s="89"/>
      <c r="D440" s="89"/>
      <c r="E440" s="89"/>
      <c r="F440" s="90"/>
      <c r="H440" s="81">
        <f>SUM(F441:F460)</f>
        <v>0</v>
      </c>
      <c r="I440" s="5"/>
      <c r="J440" s="88"/>
      <c r="K440" s="89"/>
      <c r="L440" s="89"/>
      <c r="M440" s="89"/>
      <c r="N440" s="90"/>
      <c r="P440" s="81">
        <f>SUM(N441:N460)</f>
        <v>0</v>
      </c>
    </row>
    <row r="441" spans="2:16" ht="20" customHeight="1" thickBot="1" x14ac:dyDescent="0.5">
      <c r="B441" s="32" t="s">
        <v>9</v>
      </c>
      <c r="C441" s="33" t="s">
        <v>10</v>
      </c>
      <c r="D441" s="33" t="s">
        <v>11</v>
      </c>
      <c r="E441" s="33" t="s">
        <v>12</v>
      </c>
      <c r="F441" s="34" t="s">
        <v>13</v>
      </c>
      <c r="H441" s="82"/>
      <c r="J441" s="32" t="s">
        <v>9</v>
      </c>
      <c r="K441" s="33" t="s">
        <v>10</v>
      </c>
      <c r="L441" s="33" t="s">
        <v>11</v>
      </c>
      <c r="M441" s="33" t="s">
        <v>12</v>
      </c>
      <c r="N441" s="34" t="s">
        <v>13</v>
      </c>
      <c r="P441" s="82"/>
    </row>
    <row r="442" spans="2:16" ht="20" customHeight="1" x14ac:dyDescent="0.45">
      <c r="B442" s="67"/>
      <c r="C442" s="52"/>
      <c r="D442" s="53" t="str">
        <f>IFERROR(VLOOKUP(B442,INGREDIENTES!$A$2:$D$1482, 2, FALSE()), "")</f>
        <v/>
      </c>
      <c r="E442" s="54" t="str">
        <f>IFERROR(VLOOKUP(B442,INGREDIENTES!$A$2:$D$1482, 3, FALSE()), "")</f>
        <v/>
      </c>
      <c r="F442" s="60" t="str">
        <f t="shared" ref="F442:F460" si="38">IFERROR(C442*E442, "")</f>
        <v/>
      </c>
      <c r="J442" s="67"/>
      <c r="K442" s="52"/>
      <c r="L442" s="53" t="str">
        <f>IFERROR(VLOOKUP(J442,INGREDIENTES!$A$2:$D$1482, 2, FALSE()), "")</f>
        <v/>
      </c>
      <c r="M442" s="54" t="str">
        <f>IFERROR(VLOOKUP(J442,INGREDIENTES!$A$2:$D$1482, 3, FALSE()), "")</f>
        <v/>
      </c>
      <c r="N442" s="60" t="str">
        <f t="shared" ref="N442:N460" si="39">IFERROR(K442*M442, "")</f>
        <v/>
      </c>
    </row>
    <row r="443" spans="2:16" ht="20" customHeight="1" x14ac:dyDescent="0.45">
      <c r="B443" s="66"/>
      <c r="C443" s="55"/>
      <c r="D443" s="56" t="str">
        <f>IFERROR(VLOOKUP(B443,INGREDIENTES!$A$2:$D$1482, 2, FALSE()), "")</f>
        <v/>
      </c>
      <c r="E443" s="57" t="str">
        <f>IFERROR(VLOOKUP(B443,INGREDIENTES!$A$2:$D$1482, 3, FALSE()), "")</f>
        <v/>
      </c>
      <c r="F443" s="61" t="str">
        <f t="shared" si="38"/>
        <v/>
      </c>
      <c r="H443" s="11" t="s">
        <v>15</v>
      </c>
      <c r="J443" s="66"/>
      <c r="K443" s="55"/>
      <c r="L443" s="56" t="str">
        <f>IFERROR(VLOOKUP(J443,INGREDIENTES!$A$2:$D$1482, 2, FALSE()), "")</f>
        <v/>
      </c>
      <c r="M443" s="57" t="str">
        <f>IFERROR(VLOOKUP(J443,INGREDIENTES!$A$2:$D$1482, 3, FALSE()), "")</f>
        <v/>
      </c>
      <c r="N443" s="61" t="str">
        <f t="shared" si="39"/>
        <v/>
      </c>
      <c r="P443" s="11" t="s">
        <v>15</v>
      </c>
    </row>
    <row r="444" spans="2:16" ht="20" customHeight="1" x14ac:dyDescent="0.45">
      <c r="B444" s="66"/>
      <c r="C444" s="55"/>
      <c r="D444" s="58" t="str">
        <f>IFERROR(VLOOKUP(B444,INGREDIENTES!$A$2:$D$1482, 2, FALSE()), "")</f>
        <v/>
      </c>
      <c r="E444" s="59" t="str">
        <f>IFERROR(VLOOKUP(B444,INGREDIENTES!$A$2:$D$1482, 3, FALSE()), "")</f>
        <v/>
      </c>
      <c r="F444" s="62" t="str">
        <f t="shared" si="38"/>
        <v/>
      </c>
      <c r="H444" s="68" t="s">
        <v>7</v>
      </c>
      <c r="J444" s="66"/>
      <c r="K444" s="55"/>
      <c r="L444" s="58" t="str">
        <f>IFERROR(VLOOKUP(J444,INGREDIENTES!$A$2:$D$1482, 2, FALSE()), "")</f>
        <v/>
      </c>
      <c r="M444" s="59" t="str">
        <f>IFERROR(VLOOKUP(J444,INGREDIENTES!$A$2:$D$1482, 3, FALSE()), "")</f>
        <v/>
      </c>
      <c r="N444" s="62" t="str">
        <f t="shared" si="39"/>
        <v/>
      </c>
      <c r="P444" s="68" t="s">
        <v>7</v>
      </c>
    </row>
    <row r="445" spans="2:16" ht="20" customHeight="1" x14ac:dyDescent="0.45">
      <c r="B445" s="66"/>
      <c r="C445" s="55"/>
      <c r="D445" s="56" t="str">
        <f>IFERROR(VLOOKUP(B445,INGREDIENTES!$A$2:$D$1482, 2, FALSE()), "")</f>
        <v/>
      </c>
      <c r="E445" s="57" t="str">
        <f>IFERROR(VLOOKUP(B445,INGREDIENTES!$A$2:$D$1482, 3, FALSE()), "")</f>
        <v/>
      </c>
      <c r="F445" s="61" t="str">
        <f t="shared" si="38"/>
        <v/>
      </c>
      <c r="H445" s="83" t="s">
        <v>20</v>
      </c>
      <c r="J445" s="66"/>
      <c r="K445" s="55"/>
      <c r="L445" s="56" t="str">
        <f>IFERROR(VLOOKUP(J445,INGREDIENTES!$A$2:$D$1482, 2, FALSE()), "")</f>
        <v/>
      </c>
      <c r="M445" s="57" t="str">
        <f>IFERROR(VLOOKUP(J445,INGREDIENTES!$A$2:$D$1482, 3, FALSE()), "")</f>
        <v/>
      </c>
      <c r="N445" s="61" t="str">
        <f t="shared" si="39"/>
        <v/>
      </c>
      <c r="P445" s="83" t="s">
        <v>20</v>
      </c>
    </row>
    <row r="446" spans="2:16" ht="20" customHeight="1" x14ac:dyDescent="0.45">
      <c r="B446" s="66"/>
      <c r="C446" s="55"/>
      <c r="D446" s="58" t="str">
        <f>IFERROR(VLOOKUP(B446,INGREDIENTES!$A$2:$D$1482, 2, FALSE()), "")</f>
        <v/>
      </c>
      <c r="E446" s="59" t="str">
        <f>IFERROR(VLOOKUP(B446,INGREDIENTES!$A$2:$D$1482, 3, FALSE()), "")</f>
        <v/>
      </c>
      <c r="F446" s="62" t="str">
        <f t="shared" si="38"/>
        <v/>
      </c>
      <c r="H446" s="84"/>
      <c r="J446" s="66"/>
      <c r="K446" s="55"/>
      <c r="L446" s="58" t="str">
        <f>IFERROR(VLOOKUP(J446,INGREDIENTES!$A$2:$D$1482, 2, FALSE()), "")</f>
        <v/>
      </c>
      <c r="M446" s="59" t="str">
        <f>IFERROR(VLOOKUP(J446,INGREDIENTES!$A$2:$D$1482, 3, FALSE()), "")</f>
        <v/>
      </c>
      <c r="N446" s="62" t="str">
        <f t="shared" si="39"/>
        <v/>
      </c>
      <c r="P446" s="84"/>
    </row>
    <row r="447" spans="2:16" ht="20" customHeight="1" x14ac:dyDescent="0.45">
      <c r="B447" s="66"/>
      <c r="C447" s="55"/>
      <c r="D447" s="56" t="str">
        <f>IFERROR(VLOOKUP(B447,INGREDIENTES!$A$2:$D$1482, 2, FALSE()), "")</f>
        <v/>
      </c>
      <c r="E447" s="57" t="str">
        <f>IFERROR(VLOOKUP(B447,INGREDIENTES!$A$2:$D$1482, 3, FALSE()), "")</f>
        <v/>
      </c>
      <c r="F447" s="61" t="str">
        <f t="shared" si="38"/>
        <v/>
      </c>
      <c r="J447" s="66"/>
      <c r="K447" s="55"/>
      <c r="L447" s="56" t="str">
        <f>IFERROR(VLOOKUP(J447,INGREDIENTES!$A$2:$D$1482, 2, FALSE()), "")</f>
        <v/>
      </c>
      <c r="M447" s="57" t="str">
        <f>IFERROR(VLOOKUP(J447,INGREDIENTES!$A$2:$D$1482, 3, FALSE()), "")</f>
        <v/>
      </c>
      <c r="N447" s="61" t="str">
        <f t="shared" si="39"/>
        <v/>
      </c>
    </row>
    <row r="448" spans="2:16" ht="20" customHeight="1" x14ac:dyDescent="0.45">
      <c r="B448" s="66"/>
      <c r="C448" s="55"/>
      <c r="D448" s="58" t="str">
        <f>IFERROR(VLOOKUP(B448,INGREDIENTES!$A$2:$D$1482, 2, FALSE()), "")</f>
        <v/>
      </c>
      <c r="E448" s="59" t="str">
        <f>IFERROR(VLOOKUP(B448,INGREDIENTES!$A$2:$D$1482, 3, FALSE()), "")</f>
        <v/>
      </c>
      <c r="F448" s="62" t="str">
        <f t="shared" si="38"/>
        <v/>
      </c>
      <c r="H448" s="11" t="s">
        <v>16</v>
      </c>
      <c r="J448" s="66"/>
      <c r="K448" s="55"/>
      <c r="L448" s="58" t="str">
        <f>IFERROR(VLOOKUP(J448,INGREDIENTES!$A$2:$D$1482, 2, FALSE()), "")</f>
        <v/>
      </c>
      <c r="M448" s="59" t="str">
        <f>IFERROR(VLOOKUP(J448,INGREDIENTES!$A$2:$D$1482, 3, FALSE()), "")</f>
        <v/>
      </c>
      <c r="N448" s="62" t="str">
        <f t="shared" si="39"/>
        <v/>
      </c>
      <c r="P448" s="11" t="s">
        <v>16</v>
      </c>
    </row>
    <row r="449" spans="2:16" ht="20" customHeight="1" x14ac:dyDescent="0.45">
      <c r="B449" s="66"/>
      <c r="C449" s="55"/>
      <c r="D449" s="56" t="str">
        <f>IFERROR(VLOOKUP(B449,INGREDIENTES!$A$2:$D$1482, 2, FALSE()), "")</f>
        <v/>
      </c>
      <c r="E449" s="57" t="str">
        <f>IFERROR(VLOOKUP(B449,INGREDIENTES!$A$2:$D$1482, 3, FALSE()), "")</f>
        <v/>
      </c>
      <c r="F449" s="61" t="str">
        <f t="shared" si="38"/>
        <v/>
      </c>
      <c r="H449" s="37" t="str">
        <f>H444</f>
        <v>▼  Elige unidad</v>
      </c>
      <c r="J449" s="66"/>
      <c r="K449" s="55"/>
      <c r="L449" s="56" t="str">
        <f>IFERROR(VLOOKUP(J449,INGREDIENTES!$A$2:$D$1482, 2, FALSE()), "")</f>
        <v/>
      </c>
      <c r="M449" s="57" t="str">
        <f>IFERROR(VLOOKUP(J449,INGREDIENTES!$A$2:$D$1482, 3, FALSE()), "")</f>
        <v/>
      </c>
      <c r="N449" s="61" t="str">
        <f t="shared" si="39"/>
        <v/>
      </c>
      <c r="P449" s="37" t="str">
        <f>P444</f>
        <v>▼  Elige unidad</v>
      </c>
    </row>
    <row r="450" spans="2:16" ht="20" customHeight="1" x14ac:dyDescent="0.45">
      <c r="B450" s="66"/>
      <c r="C450" s="55"/>
      <c r="D450" s="58" t="str">
        <f>IFERROR(VLOOKUP(B450,INGREDIENTES!$A$2:$D$1482, 2, FALSE()), "")</f>
        <v/>
      </c>
      <c r="E450" s="59" t="str">
        <f>IFERROR(VLOOKUP(B450,INGREDIENTES!$A$2:$D$1482, 3, FALSE()), "")</f>
        <v/>
      </c>
      <c r="F450" s="62" t="str">
        <f t="shared" si="38"/>
        <v/>
      </c>
      <c r="H450" s="81" t="str">
        <f>IFERROR(H440/H445, " ")</f>
        <v xml:space="preserve"> </v>
      </c>
      <c r="J450" s="66"/>
      <c r="K450" s="55"/>
      <c r="L450" s="58" t="str">
        <f>IFERROR(VLOOKUP(J450,INGREDIENTES!$A$2:$D$1482, 2, FALSE()), "")</f>
        <v/>
      </c>
      <c r="M450" s="59" t="str">
        <f>IFERROR(VLOOKUP(J450,INGREDIENTES!$A$2:$D$1482, 3, FALSE()), "")</f>
        <v/>
      </c>
      <c r="N450" s="62" t="str">
        <f t="shared" si="39"/>
        <v/>
      </c>
      <c r="P450" s="81" t="str">
        <f>IFERROR(P440/P445, " ")</f>
        <v xml:space="preserve"> </v>
      </c>
    </row>
    <row r="451" spans="2:16" ht="20" customHeight="1" x14ac:dyDescent="0.45">
      <c r="B451" s="66"/>
      <c r="C451" s="55"/>
      <c r="D451" s="56" t="str">
        <f>IFERROR(VLOOKUP(B451,INGREDIENTES!$A$2:$D$1482, 2, FALSE()), "")</f>
        <v/>
      </c>
      <c r="E451" s="57" t="str">
        <f>IFERROR(VLOOKUP(B451,INGREDIENTES!$A$2:$D$1482, 3, FALSE()), "")</f>
        <v/>
      </c>
      <c r="F451" s="61" t="str">
        <f t="shared" si="38"/>
        <v/>
      </c>
      <c r="H451" s="82"/>
      <c r="J451" s="66"/>
      <c r="K451" s="55"/>
      <c r="L451" s="56" t="str">
        <f>IFERROR(VLOOKUP(J451,INGREDIENTES!$A$2:$D$1482, 2, FALSE()), "")</f>
        <v/>
      </c>
      <c r="M451" s="57" t="str">
        <f>IFERROR(VLOOKUP(J451,INGREDIENTES!$A$2:$D$1482, 3, FALSE()), "")</f>
        <v/>
      </c>
      <c r="N451" s="61" t="str">
        <f t="shared" si="39"/>
        <v/>
      </c>
      <c r="P451" s="82"/>
    </row>
    <row r="452" spans="2:16" ht="20" customHeight="1" x14ac:dyDescent="0.45">
      <c r="B452" s="66"/>
      <c r="C452" s="55"/>
      <c r="D452" s="58" t="str">
        <f>IFERROR(VLOOKUP(B452,INGREDIENTES!$A$2:$D$1482, 2, FALSE()), "")</f>
        <v/>
      </c>
      <c r="E452" s="59" t="str">
        <f>IFERROR(VLOOKUP(B452,INGREDIENTES!$A$2:$D$1482, 3, FALSE()), "")</f>
        <v/>
      </c>
      <c r="F452" s="62" t="str">
        <f t="shared" si="38"/>
        <v/>
      </c>
      <c r="J452" s="66"/>
      <c r="K452" s="55"/>
      <c r="L452" s="58" t="str">
        <f>IFERROR(VLOOKUP(J452,INGREDIENTES!$A$2:$D$1482, 2, FALSE()), "")</f>
        <v/>
      </c>
      <c r="M452" s="59" t="str">
        <f>IFERROR(VLOOKUP(J452,INGREDIENTES!$A$2:$D$1482, 3, FALSE()), "")</f>
        <v/>
      </c>
      <c r="N452" s="62" t="str">
        <f t="shared" si="39"/>
        <v/>
      </c>
    </row>
    <row r="453" spans="2:16" ht="20" customHeight="1" x14ac:dyDescent="0.45">
      <c r="B453" s="66"/>
      <c r="C453" s="55"/>
      <c r="D453" s="56" t="str">
        <f>IFERROR(VLOOKUP(B453,INGREDIENTES!$A$2:$D$1482, 2, FALSE()), "")</f>
        <v/>
      </c>
      <c r="E453" s="57" t="str">
        <f>IFERROR(VLOOKUP(B453,INGREDIENTES!$A$2:$D$1482, 3, FALSE()), "")</f>
        <v/>
      </c>
      <c r="F453" s="61" t="str">
        <f t="shared" si="38"/>
        <v/>
      </c>
      <c r="J453" s="66"/>
      <c r="K453" s="55"/>
      <c r="L453" s="56" t="str">
        <f>IFERROR(VLOOKUP(J453,INGREDIENTES!$A$2:$D$1482, 2, FALSE()), "")</f>
        <v/>
      </c>
      <c r="M453" s="57" t="str">
        <f>IFERROR(VLOOKUP(J453,INGREDIENTES!$A$2:$D$1482, 3, FALSE()), "")</f>
        <v/>
      </c>
      <c r="N453" s="61" t="str">
        <f t="shared" si="39"/>
        <v/>
      </c>
    </row>
    <row r="454" spans="2:16" ht="20" customHeight="1" x14ac:dyDescent="0.45">
      <c r="B454" s="66"/>
      <c r="C454" s="55"/>
      <c r="D454" s="58" t="str">
        <f>IFERROR(VLOOKUP(B454,INGREDIENTES!$A$2:$D$1482, 2, FALSE()), "")</f>
        <v/>
      </c>
      <c r="E454" s="59" t="str">
        <f>IFERROR(VLOOKUP(B454,INGREDIENTES!$A$2:$D$1482, 3, FALSE()), "")</f>
        <v/>
      </c>
      <c r="F454" s="62" t="str">
        <f t="shared" si="38"/>
        <v/>
      </c>
      <c r="J454" s="66"/>
      <c r="K454" s="55"/>
      <c r="L454" s="58" t="str">
        <f>IFERROR(VLOOKUP(J454,INGREDIENTES!$A$2:$D$1482, 2, FALSE()), "")</f>
        <v/>
      </c>
      <c r="M454" s="59" t="str">
        <f>IFERROR(VLOOKUP(J454,INGREDIENTES!$A$2:$D$1482, 3, FALSE()), "")</f>
        <v/>
      </c>
      <c r="N454" s="62" t="str">
        <f t="shared" si="39"/>
        <v/>
      </c>
    </row>
    <row r="455" spans="2:16" ht="20" customHeight="1" x14ac:dyDescent="0.45">
      <c r="B455" s="66"/>
      <c r="C455" s="55"/>
      <c r="D455" s="56" t="str">
        <f>IFERROR(VLOOKUP(B455,INGREDIENTES!$A$2:$D$1482, 2, FALSE()), "")</f>
        <v/>
      </c>
      <c r="E455" s="57" t="str">
        <f>IFERROR(VLOOKUP(B455,INGREDIENTES!$A$2:$D$1482, 3, FALSE()), "")</f>
        <v/>
      </c>
      <c r="F455" s="61" t="str">
        <f t="shared" si="38"/>
        <v/>
      </c>
      <c r="J455" s="66"/>
      <c r="K455" s="55"/>
      <c r="L455" s="56" t="str">
        <f>IFERROR(VLOOKUP(J455,INGREDIENTES!$A$2:$D$1482, 2, FALSE()), "")</f>
        <v/>
      </c>
      <c r="M455" s="57" t="str">
        <f>IFERROR(VLOOKUP(J455,INGREDIENTES!$A$2:$D$1482, 3, FALSE()), "")</f>
        <v/>
      </c>
      <c r="N455" s="61" t="str">
        <f t="shared" si="39"/>
        <v/>
      </c>
    </row>
    <row r="456" spans="2:16" ht="20" customHeight="1" x14ac:dyDescent="0.45">
      <c r="B456" s="66"/>
      <c r="C456" s="55"/>
      <c r="D456" s="58" t="str">
        <f>IFERROR(VLOOKUP(B456,INGREDIENTES!$A$2:$D$1482, 2, FALSE()), "")</f>
        <v/>
      </c>
      <c r="E456" s="59" t="str">
        <f>IFERROR(VLOOKUP(B456,INGREDIENTES!$A$2:$D$1482, 3, FALSE()), "")</f>
        <v/>
      </c>
      <c r="F456" s="62" t="str">
        <f t="shared" si="38"/>
        <v/>
      </c>
      <c r="J456" s="66"/>
      <c r="K456" s="55"/>
      <c r="L456" s="58" t="str">
        <f>IFERROR(VLOOKUP(J456,INGREDIENTES!$A$2:$D$1482, 2, FALSE()), "")</f>
        <v/>
      </c>
      <c r="M456" s="59" t="str">
        <f>IFERROR(VLOOKUP(J456,INGREDIENTES!$A$2:$D$1482, 3, FALSE()), "")</f>
        <v/>
      </c>
      <c r="N456" s="62" t="str">
        <f t="shared" si="39"/>
        <v/>
      </c>
    </row>
    <row r="457" spans="2:16" ht="20" customHeight="1" x14ac:dyDescent="0.45">
      <c r="B457" s="66"/>
      <c r="C457" s="55"/>
      <c r="D457" s="56" t="str">
        <f>IFERROR(VLOOKUP(B457,INGREDIENTES!$A$2:$D$1482, 2, FALSE()), "")</f>
        <v/>
      </c>
      <c r="E457" s="57" t="str">
        <f>IFERROR(VLOOKUP(B457,INGREDIENTES!$A$2:$D$1482, 3, FALSE()), "")</f>
        <v/>
      </c>
      <c r="F457" s="61" t="str">
        <f t="shared" si="38"/>
        <v/>
      </c>
      <c r="J457" s="66"/>
      <c r="K457" s="55"/>
      <c r="L457" s="56" t="str">
        <f>IFERROR(VLOOKUP(J457,INGREDIENTES!$A$2:$D$1482, 2, FALSE()), "")</f>
        <v/>
      </c>
      <c r="M457" s="57" t="str">
        <f>IFERROR(VLOOKUP(J457,INGREDIENTES!$A$2:$D$1482, 3, FALSE()), "")</f>
        <v/>
      </c>
      <c r="N457" s="61" t="str">
        <f t="shared" si="39"/>
        <v/>
      </c>
    </row>
    <row r="458" spans="2:16" ht="20" customHeight="1" x14ac:dyDescent="0.45">
      <c r="B458" s="66"/>
      <c r="C458" s="55"/>
      <c r="D458" s="58" t="str">
        <f>IFERROR(VLOOKUP(B458,INGREDIENTES!$A$2:$D$1482, 2, FALSE()), "")</f>
        <v/>
      </c>
      <c r="E458" s="59" t="str">
        <f>IFERROR(VLOOKUP(B458,INGREDIENTES!$A$2:$D$1482, 3, FALSE()), "")</f>
        <v/>
      </c>
      <c r="F458" s="62" t="str">
        <f t="shared" si="38"/>
        <v/>
      </c>
      <c r="J458" s="66"/>
      <c r="K458" s="55"/>
      <c r="L458" s="58" t="str">
        <f>IFERROR(VLOOKUP(J458,INGREDIENTES!$A$2:$D$1482, 2, FALSE()), "")</f>
        <v/>
      </c>
      <c r="M458" s="59" t="str">
        <f>IFERROR(VLOOKUP(J458,INGREDIENTES!$A$2:$D$1482, 3, FALSE()), "")</f>
        <v/>
      </c>
      <c r="N458" s="62" t="str">
        <f t="shared" si="39"/>
        <v/>
      </c>
    </row>
    <row r="459" spans="2:16" ht="20" customHeight="1" x14ac:dyDescent="0.45">
      <c r="B459" s="66"/>
      <c r="C459" s="55"/>
      <c r="D459" s="56" t="str">
        <f>IFERROR(VLOOKUP(B459,INGREDIENTES!$A$2:$D$1482, 2, FALSE()), "")</f>
        <v/>
      </c>
      <c r="E459" s="57" t="str">
        <f>IFERROR(VLOOKUP(B459,INGREDIENTES!$A$2:$D$1482, 3, FALSE()), "")</f>
        <v/>
      </c>
      <c r="F459" s="61" t="str">
        <f t="shared" si="38"/>
        <v/>
      </c>
      <c r="J459" s="66"/>
      <c r="K459" s="55"/>
      <c r="L459" s="56" t="str">
        <f>IFERROR(VLOOKUP(J459,INGREDIENTES!$A$2:$D$1482, 2, FALSE()), "")</f>
        <v/>
      </c>
      <c r="M459" s="57" t="str">
        <f>IFERROR(VLOOKUP(J459,INGREDIENTES!$A$2:$D$1482, 3, FALSE()), "")</f>
        <v/>
      </c>
      <c r="N459" s="61" t="str">
        <f t="shared" si="39"/>
        <v/>
      </c>
    </row>
    <row r="460" spans="2:16" ht="20" customHeight="1" x14ac:dyDescent="0.45">
      <c r="B460" s="66"/>
      <c r="C460" s="55"/>
      <c r="D460" s="58" t="str">
        <f>IFERROR(VLOOKUP(B460,INGREDIENTES!$A$2:$D$1482, 2, FALSE()), "")</f>
        <v/>
      </c>
      <c r="E460" s="59" t="str">
        <f>IFERROR(VLOOKUP(B460,INGREDIENTES!$A$2:$D$1482, 3, FALSE()), "")</f>
        <v/>
      </c>
      <c r="F460" s="62" t="str">
        <f t="shared" si="38"/>
        <v/>
      </c>
      <c r="J460" s="66"/>
      <c r="K460" s="55"/>
      <c r="L460" s="58" t="str">
        <f>IFERROR(VLOOKUP(J460,INGREDIENTES!$A$2:$D$1482, 2, FALSE()), "")</f>
        <v/>
      </c>
      <c r="M460" s="59" t="str">
        <f>IFERROR(VLOOKUP(J460,INGREDIENTES!$A$2:$D$1482, 3, FALSE()), "")</f>
        <v/>
      </c>
      <c r="N460" s="62" t="str">
        <f t="shared" si="39"/>
        <v/>
      </c>
    </row>
    <row r="462" spans="2:16" ht="20" customHeight="1" x14ac:dyDescent="0.45">
      <c r="B462" s="85" t="s">
        <v>6</v>
      </c>
      <c r="C462" s="86"/>
      <c r="D462" s="86"/>
      <c r="E462" s="86"/>
      <c r="F462" s="87"/>
      <c r="G462" s="5"/>
      <c r="H462" s="11" t="s">
        <v>14</v>
      </c>
      <c r="I462" s="5"/>
      <c r="J462" s="85" t="s">
        <v>6</v>
      </c>
      <c r="K462" s="86"/>
      <c r="L462" s="86"/>
      <c r="M462" s="86"/>
      <c r="N462" s="87"/>
      <c r="O462" s="5"/>
      <c r="P462" s="11" t="s">
        <v>14</v>
      </c>
    </row>
    <row r="463" spans="2:16" ht="20" customHeight="1" thickBot="1" x14ac:dyDescent="0.5">
      <c r="B463" s="88"/>
      <c r="C463" s="89"/>
      <c r="D463" s="89"/>
      <c r="E463" s="89"/>
      <c r="F463" s="90"/>
      <c r="H463" s="81">
        <f>SUM(F464:F483)</f>
        <v>0</v>
      </c>
      <c r="I463" s="5"/>
      <c r="J463" s="88"/>
      <c r="K463" s="89"/>
      <c r="L463" s="89"/>
      <c r="M463" s="89"/>
      <c r="N463" s="90"/>
      <c r="P463" s="81">
        <f>SUM(N464:N483)</f>
        <v>0</v>
      </c>
    </row>
    <row r="464" spans="2:16" ht="20" customHeight="1" thickBot="1" x14ac:dyDescent="0.5">
      <c r="B464" s="32" t="s">
        <v>9</v>
      </c>
      <c r="C464" s="33" t="s">
        <v>10</v>
      </c>
      <c r="D464" s="33" t="s">
        <v>11</v>
      </c>
      <c r="E464" s="33" t="s">
        <v>12</v>
      </c>
      <c r="F464" s="34" t="s">
        <v>13</v>
      </c>
      <c r="H464" s="82"/>
      <c r="J464" s="32" t="s">
        <v>9</v>
      </c>
      <c r="K464" s="33" t="s">
        <v>10</v>
      </c>
      <c r="L464" s="33" t="s">
        <v>11</v>
      </c>
      <c r="M464" s="33" t="s">
        <v>12</v>
      </c>
      <c r="N464" s="34" t="s">
        <v>13</v>
      </c>
      <c r="P464" s="82"/>
    </row>
    <row r="465" spans="2:16" ht="20" customHeight="1" x14ac:dyDescent="0.45">
      <c r="B465" s="67"/>
      <c r="C465" s="52"/>
      <c r="D465" s="53" t="str">
        <f>IFERROR(VLOOKUP(B465,INGREDIENTES!$A$2:$D$1482, 2, FALSE()), "")</f>
        <v/>
      </c>
      <c r="E465" s="54" t="str">
        <f>IFERROR(VLOOKUP(B465,INGREDIENTES!$A$2:$D$1482, 3, FALSE()), "")</f>
        <v/>
      </c>
      <c r="F465" s="60" t="str">
        <f t="shared" ref="F465:F483" si="40">IFERROR(C465*E465, "")</f>
        <v/>
      </c>
      <c r="J465" s="67"/>
      <c r="K465" s="52"/>
      <c r="L465" s="53" t="str">
        <f>IFERROR(VLOOKUP(J465,INGREDIENTES!$A$2:$D$1482, 2, FALSE()), "")</f>
        <v/>
      </c>
      <c r="M465" s="54" t="str">
        <f>IFERROR(VLOOKUP(J465,INGREDIENTES!$A$2:$D$1482, 3, FALSE()), "")</f>
        <v/>
      </c>
      <c r="N465" s="60" t="str">
        <f t="shared" ref="N465:N483" si="41">IFERROR(K465*M465, "")</f>
        <v/>
      </c>
    </row>
    <row r="466" spans="2:16" ht="20" customHeight="1" x14ac:dyDescent="0.45">
      <c r="B466" s="66"/>
      <c r="C466" s="55"/>
      <c r="D466" s="56" t="str">
        <f>IFERROR(VLOOKUP(B466,INGREDIENTES!$A$2:$D$1482, 2, FALSE()), "")</f>
        <v/>
      </c>
      <c r="E466" s="57" t="str">
        <f>IFERROR(VLOOKUP(B466,INGREDIENTES!$A$2:$D$1482, 3, FALSE()), "")</f>
        <v/>
      </c>
      <c r="F466" s="61" t="str">
        <f t="shared" si="40"/>
        <v/>
      </c>
      <c r="H466" s="11" t="s">
        <v>15</v>
      </c>
      <c r="J466" s="66"/>
      <c r="K466" s="55"/>
      <c r="L466" s="56" t="str">
        <f>IFERROR(VLOOKUP(J466,INGREDIENTES!$A$2:$D$1482, 2, FALSE()), "")</f>
        <v/>
      </c>
      <c r="M466" s="57" t="str">
        <f>IFERROR(VLOOKUP(J466,INGREDIENTES!$A$2:$D$1482, 3, FALSE()), "")</f>
        <v/>
      </c>
      <c r="N466" s="61" t="str">
        <f t="shared" si="41"/>
        <v/>
      </c>
      <c r="P466" s="11" t="s">
        <v>15</v>
      </c>
    </row>
    <row r="467" spans="2:16" ht="20" customHeight="1" x14ac:dyDescent="0.45">
      <c r="B467" s="66"/>
      <c r="C467" s="55"/>
      <c r="D467" s="58" t="str">
        <f>IFERROR(VLOOKUP(B467,INGREDIENTES!$A$2:$D$1482, 2, FALSE()), "")</f>
        <v/>
      </c>
      <c r="E467" s="59" t="str">
        <f>IFERROR(VLOOKUP(B467,INGREDIENTES!$A$2:$D$1482, 3, FALSE()), "")</f>
        <v/>
      </c>
      <c r="F467" s="62" t="str">
        <f t="shared" si="40"/>
        <v/>
      </c>
      <c r="H467" s="68" t="s">
        <v>7</v>
      </c>
      <c r="J467" s="66"/>
      <c r="K467" s="55"/>
      <c r="L467" s="58" t="str">
        <f>IFERROR(VLOOKUP(J467,INGREDIENTES!$A$2:$D$1482, 2, FALSE()), "")</f>
        <v/>
      </c>
      <c r="M467" s="59" t="str">
        <f>IFERROR(VLOOKUP(J467,INGREDIENTES!$A$2:$D$1482, 3, FALSE()), "")</f>
        <v/>
      </c>
      <c r="N467" s="62" t="str">
        <f t="shared" si="41"/>
        <v/>
      </c>
      <c r="P467" s="68" t="s">
        <v>7</v>
      </c>
    </row>
    <row r="468" spans="2:16" ht="20" customHeight="1" x14ac:dyDescent="0.45">
      <c r="B468" s="66"/>
      <c r="C468" s="55"/>
      <c r="D468" s="56" t="str">
        <f>IFERROR(VLOOKUP(B468,INGREDIENTES!$A$2:$D$1482, 2, FALSE()), "")</f>
        <v/>
      </c>
      <c r="E468" s="57" t="str">
        <f>IFERROR(VLOOKUP(B468,INGREDIENTES!$A$2:$D$1482, 3, FALSE()), "")</f>
        <v/>
      </c>
      <c r="F468" s="61" t="str">
        <f t="shared" si="40"/>
        <v/>
      </c>
      <c r="H468" s="83" t="s">
        <v>20</v>
      </c>
      <c r="J468" s="66"/>
      <c r="K468" s="55"/>
      <c r="L468" s="56" t="str">
        <f>IFERROR(VLOOKUP(J468,INGREDIENTES!$A$2:$D$1482, 2, FALSE()), "")</f>
        <v/>
      </c>
      <c r="M468" s="57" t="str">
        <f>IFERROR(VLOOKUP(J468,INGREDIENTES!$A$2:$D$1482, 3, FALSE()), "")</f>
        <v/>
      </c>
      <c r="N468" s="61" t="str">
        <f t="shared" si="41"/>
        <v/>
      </c>
      <c r="P468" s="83" t="s">
        <v>20</v>
      </c>
    </row>
    <row r="469" spans="2:16" ht="20" customHeight="1" x14ac:dyDescent="0.45">
      <c r="B469" s="66"/>
      <c r="C469" s="55"/>
      <c r="D469" s="58" t="str">
        <f>IFERROR(VLOOKUP(B469,INGREDIENTES!$A$2:$D$1482, 2, FALSE()), "")</f>
        <v/>
      </c>
      <c r="E469" s="59" t="str">
        <f>IFERROR(VLOOKUP(B469,INGREDIENTES!$A$2:$D$1482, 3, FALSE()), "")</f>
        <v/>
      </c>
      <c r="F469" s="62" t="str">
        <f t="shared" si="40"/>
        <v/>
      </c>
      <c r="H469" s="84"/>
      <c r="J469" s="66"/>
      <c r="K469" s="55"/>
      <c r="L469" s="58" t="str">
        <f>IFERROR(VLOOKUP(J469,INGREDIENTES!$A$2:$D$1482, 2, FALSE()), "")</f>
        <v/>
      </c>
      <c r="M469" s="59" t="str">
        <f>IFERROR(VLOOKUP(J469,INGREDIENTES!$A$2:$D$1482, 3, FALSE()), "")</f>
        <v/>
      </c>
      <c r="N469" s="62" t="str">
        <f t="shared" si="41"/>
        <v/>
      </c>
      <c r="P469" s="84"/>
    </row>
    <row r="470" spans="2:16" ht="20" customHeight="1" x14ac:dyDescent="0.45">
      <c r="B470" s="66"/>
      <c r="C470" s="55"/>
      <c r="D470" s="56" t="str">
        <f>IFERROR(VLOOKUP(B470,INGREDIENTES!$A$2:$D$1482, 2, FALSE()), "")</f>
        <v/>
      </c>
      <c r="E470" s="57" t="str">
        <f>IFERROR(VLOOKUP(B470,INGREDIENTES!$A$2:$D$1482, 3, FALSE()), "")</f>
        <v/>
      </c>
      <c r="F470" s="61" t="str">
        <f t="shared" si="40"/>
        <v/>
      </c>
      <c r="J470" s="66"/>
      <c r="K470" s="55"/>
      <c r="L470" s="56" t="str">
        <f>IFERROR(VLOOKUP(J470,INGREDIENTES!$A$2:$D$1482, 2, FALSE()), "")</f>
        <v/>
      </c>
      <c r="M470" s="57" t="str">
        <f>IFERROR(VLOOKUP(J470,INGREDIENTES!$A$2:$D$1482, 3, FALSE()), "")</f>
        <v/>
      </c>
      <c r="N470" s="61" t="str">
        <f t="shared" si="41"/>
        <v/>
      </c>
    </row>
    <row r="471" spans="2:16" ht="20" customHeight="1" x14ac:dyDescent="0.45">
      <c r="B471" s="66"/>
      <c r="C471" s="55"/>
      <c r="D471" s="58" t="str">
        <f>IFERROR(VLOOKUP(B471,INGREDIENTES!$A$2:$D$1482, 2, FALSE()), "")</f>
        <v/>
      </c>
      <c r="E471" s="59" t="str">
        <f>IFERROR(VLOOKUP(B471,INGREDIENTES!$A$2:$D$1482, 3, FALSE()), "")</f>
        <v/>
      </c>
      <c r="F471" s="62" t="str">
        <f t="shared" si="40"/>
        <v/>
      </c>
      <c r="H471" s="11" t="s">
        <v>16</v>
      </c>
      <c r="J471" s="66"/>
      <c r="K471" s="55"/>
      <c r="L471" s="58" t="str">
        <f>IFERROR(VLOOKUP(J471,INGREDIENTES!$A$2:$D$1482, 2, FALSE()), "")</f>
        <v/>
      </c>
      <c r="M471" s="59" t="str">
        <f>IFERROR(VLOOKUP(J471,INGREDIENTES!$A$2:$D$1482, 3, FALSE()), "")</f>
        <v/>
      </c>
      <c r="N471" s="62" t="str">
        <f t="shared" si="41"/>
        <v/>
      </c>
      <c r="P471" s="11" t="s">
        <v>16</v>
      </c>
    </row>
    <row r="472" spans="2:16" ht="20" customHeight="1" x14ac:dyDescent="0.45">
      <c r="B472" s="66"/>
      <c r="C472" s="55"/>
      <c r="D472" s="56" t="str">
        <f>IFERROR(VLOOKUP(B472,INGREDIENTES!$A$2:$D$1482, 2, FALSE()), "")</f>
        <v/>
      </c>
      <c r="E472" s="57" t="str">
        <f>IFERROR(VLOOKUP(B472,INGREDIENTES!$A$2:$D$1482, 3, FALSE()), "")</f>
        <v/>
      </c>
      <c r="F472" s="61" t="str">
        <f t="shared" si="40"/>
        <v/>
      </c>
      <c r="H472" s="37" t="str">
        <f>H467</f>
        <v>▼  Elige unidad</v>
      </c>
      <c r="J472" s="66"/>
      <c r="K472" s="55"/>
      <c r="L472" s="56" t="str">
        <f>IFERROR(VLOOKUP(J472,INGREDIENTES!$A$2:$D$1482, 2, FALSE()), "")</f>
        <v/>
      </c>
      <c r="M472" s="57" t="str">
        <f>IFERROR(VLOOKUP(J472,INGREDIENTES!$A$2:$D$1482, 3, FALSE()), "")</f>
        <v/>
      </c>
      <c r="N472" s="61" t="str">
        <f t="shared" si="41"/>
        <v/>
      </c>
      <c r="P472" s="37" t="str">
        <f>P467</f>
        <v>▼  Elige unidad</v>
      </c>
    </row>
    <row r="473" spans="2:16" ht="20" customHeight="1" x14ac:dyDescent="0.45">
      <c r="B473" s="66"/>
      <c r="C473" s="55"/>
      <c r="D473" s="58" t="str">
        <f>IFERROR(VLOOKUP(B473,INGREDIENTES!$A$2:$D$1482, 2, FALSE()), "")</f>
        <v/>
      </c>
      <c r="E473" s="59" t="str">
        <f>IFERROR(VLOOKUP(B473,INGREDIENTES!$A$2:$D$1482, 3, FALSE()), "")</f>
        <v/>
      </c>
      <c r="F473" s="62" t="str">
        <f t="shared" si="40"/>
        <v/>
      </c>
      <c r="H473" s="81" t="str">
        <f>IFERROR(H463/H468, " ")</f>
        <v xml:space="preserve"> </v>
      </c>
      <c r="J473" s="66"/>
      <c r="K473" s="55"/>
      <c r="L473" s="58" t="str">
        <f>IFERROR(VLOOKUP(J473,INGREDIENTES!$A$2:$D$1482, 2, FALSE()), "")</f>
        <v/>
      </c>
      <c r="M473" s="59" t="str">
        <f>IFERROR(VLOOKUP(J473,INGREDIENTES!$A$2:$D$1482, 3, FALSE()), "")</f>
        <v/>
      </c>
      <c r="N473" s="62" t="str">
        <f t="shared" si="41"/>
        <v/>
      </c>
      <c r="P473" s="81" t="str">
        <f>IFERROR(P463/P468, " ")</f>
        <v xml:space="preserve"> </v>
      </c>
    </row>
    <row r="474" spans="2:16" ht="20" customHeight="1" x14ac:dyDescent="0.45">
      <c r="B474" s="66"/>
      <c r="C474" s="55"/>
      <c r="D474" s="56" t="str">
        <f>IFERROR(VLOOKUP(B474,INGREDIENTES!$A$2:$D$1482, 2, FALSE()), "")</f>
        <v/>
      </c>
      <c r="E474" s="57" t="str">
        <f>IFERROR(VLOOKUP(B474,INGREDIENTES!$A$2:$D$1482, 3, FALSE()), "")</f>
        <v/>
      </c>
      <c r="F474" s="61" t="str">
        <f t="shared" si="40"/>
        <v/>
      </c>
      <c r="H474" s="82"/>
      <c r="J474" s="66"/>
      <c r="K474" s="55"/>
      <c r="L474" s="56" t="str">
        <f>IFERROR(VLOOKUP(J474,INGREDIENTES!$A$2:$D$1482, 2, FALSE()), "")</f>
        <v/>
      </c>
      <c r="M474" s="57" t="str">
        <f>IFERROR(VLOOKUP(J474,INGREDIENTES!$A$2:$D$1482, 3, FALSE()), "")</f>
        <v/>
      </c>
      <c r="N474" s="61" t="str">
        <f t="shared" si="41"/>
        <v/>
      </c>
      <c r="P474" s="82"/>
    </row>
    <row r="475" spans="2:16" ht="20" customHeight="1" x14ac:dyDescent="0.45">
      <c r="B475" s="66"/>
      <c r="C475" s="55"/>
      <c r="D475" s="58" t="str">
        <f>IFERROR(VLOOKUP(B475,INGREDIENTES!$A$2:$D$1482, 2, FALSE()), "")</f>
        <v/>
      </c>
      <c r="E475" s="59" t="str">
        <f>IFERROR(VLOOKUP(B475,INGREDIENTES!$A$2:$D$1482, 3, FALSE()), "")</f>
        <v/>
      </c>
      <c r="F475" s="62" t="str">
        <f t="shared" si="40"/>
        <v/>
      </c>
      <c r="J475" s="66"/>
      <c r="K475" s="55"/>
      <c r="L475" s="58" t="str">
        <f>IFERROR(VLOOKUP(J475,INGREDIENTES!$A$2:$D$1482, 2, FALSE()), "")</f>
        <v/>
      </c>
      <c r="M475" s="59" t="str">
        <f>IFERROR(VLOOKUP(J475,INGREDIENTES!$A$2:$D$1482, 3, FALSE()), "")</f>
        <v/>
      </c>
      <c r="N475" s="62" t="str">
        <f t="shared" si="41"/>
        <v/>
      </c>
    </row>
    <row r="476" spans="2:16" ht="20" customHeight="1" x14ac:dyDescent="0.45">
      <c r="B476" s="66"/>
      <c r="C476" s="55"/>
      <c r="D476" s="56" t="str">
        <f>IFERROR(VLOOKUP(B476,INGREDIENTES!$A$2:$D$1482, 2, FALSE()), "")</f>
        <v/>
      </c>
      <c r="E476" s="57" t="str">
        <f>IFERROR(VLOOKUP(B476,INGREDIENTES!$A$2:$D$1482, 3, FALSE()), "")</f>
        <v/>
      </c>
      <c r="F476" s="61" t="str">
        <f t="shared" si="40"/>
        <v/>
      </c>
      <c r="J476" s="66"/>
      <c r="K476" s="55"/>
      <c r="L476" s="56" t="str">
        <f>IFERROR(VLOOKUP(J476,INGREDIENTES!$A$2:$D$1482, 2, FALSE()), "")</f>
        <v/>
      </c>
      <c r="M476" s="57" t="str">
        <f>IFERROR(VLOOKUP(J476,INGREDIENTES!$A$2:$D$1482, 3, FALSE()), "")</f>
        <v/>
      </c>
      <c r="N476" s="61" t="str">
        <f t="shared" si="41"/>
        <v/>
      </c>
    </row>
    <row r="477" spans="2:16" ht="20" customHeight="1" x14ac:dyDescent="0.45">
      <c r="B477" s="66"/>
      <c r="C477" s="55"/>
      <c r="D477" s="58" t="str">
        <f>IFERROR(VLOOKUP(B477,INGREDIENTES!$A$2:$D$1482, 2, FALSE()), "")</f>
        <v/>
      </c>
      <c r="E477" s="59" t="str">
        <f>IFERROR(VLOOKUP(B477,INGREDIENTES!$A$2:$D$1482, 3, FALSE()), "")</f>
        <v/>
      </c>
      <c r="F477" s="62" t="str">
        <f t="shared" si="40"/>
        <v/>
      </c>
      <c r="J477" s="66"/>
      <c r="K477" s="55"/>
      <c r="L477" s="58" t="str">
        <f>IFERROR(VLOOKUP(J477,INGREDIENTES!$A$2:$D$1482, 2, FALSE()), "")</f>
        <v/>
      </c>
      <c r="M477" s="59" t="str">
        <f>IFERROR(VLOOKUP(J477,INGREDIENTES!$A$2:$D$1482, 3, FALSE()), "")</f>
        <v/>
      </c>
      <c r="N477" s="62" t="str">
        <f t="shared" si="41"/>
        <v/>
      </c>
    </row>
    <row r="478" spans="2:16" ht="20" customHeight="1" x14ac:dyDescent="0.45">
      <c r="B478" s="66"/>
      <c r="C478" s="55"/>
      <c r="D478" s="56" t="str">
        <f>IFERROR(VLOOKUP(B478,INGREDIENTES!$A$2:$D$1482, 2, FALSE()), "")</f>
        <v/>
      </c>
      <c r="E478" s="57" t="str">
        <f>IFERROR(VLOOKUP(B478,INGREDIENTES!$A$2:$D$1482, 3, FALSE()), "")</f>
        <v/>
      </c>
      <c r="F478" s="61" t="str">
        <f t="shared" si="40"/>
        <v/>
      </c>
      <c r="J478" s="66"/>
      <c r="K478" s="55"/>
      <c r="L478" s="56" t="str">
        <f>IFERROR(VLOOKUP(J478,INGREDIENTES!$A$2:$D$1482, 2, FALSE()), "")</f>
        <v/>
      </c>
      <c r="M478" s="57" t="str">
        <f>IFERROR(VLOOKUP(J478,INGREDIENTES!$A$2:$D$1482, 3, FALSE()), "")</f>
        <v/>
      </c>
      <c r="N478" s="61" t="str">
        <f t="shared" si="41"/>
        <v/>
      </c>
    </row>
    <row r="479" spans="2:16" ht="20" customHeight="1" x14ac:dyDescent="0.45">
      <c r="B479" s="66"/>
      <c r="C479" s="55"/>
      <c r="D479" s="58" t="str">
        <f>IFERROR(VLOOKUP(B479,INGREDIENTES!$A$2:$D$1482, 2, FALSE()), "")</f>
        <v/>
      </c>
      <c r="E479" s="59" t="str">
        <f>IFERROR(VLOOKUP(B479,INGREDIENTES!$A$2:$D$1482, 3, FALSE()), "")</f>
        <v/>
      </c>
      <c r="F479" s="62" t="str">
        <f t="shared" si="40"/>
        <v/>
      </c>
      <c r="J479" s="66"/>
      <c r="K479" s="55"/>
      <c r="L479" s="58" t="str">
        <f>IFERROR(VLOOKUP(J479,INGREDIENTES!$A$2:$D$1482, 2, FALSE()), "")</f>
        <v/>
      </c>
      <c r="M479" s="59" t="str">
        <f>IFERROR(VLOOKUP(J479,INGREDIENTES!$A$2:$D$1482, 3, FALSE()), "")</f>
        <v/>
      </c>
      <c r="N479" s="62" t="str">
        <f t="shared" si="41"/>
        <v/>
      </c>
    </row>
    <row r="480" spans="2:16" ht="20" customHeight="1" x14ac:dyDescent="0.45">
      <c r="B480" s="66"/>
      <c r="C480" s="55"/>
      <c r="D480" s="56" t="str">
        <f>IFERROR(VLOOKUP(B480,INGREDIENTES!$A$2:$D$1482, 2, FALSE()), "")</f>
        <v/>
      </c>
      <c r="E480" s="57" t="str">
        <f>IFERROR(VLOOKUP(B480,INGREDIENTES!$A$2:$D$1482, 3, FALSE()), "")</f>
        <v/>
      </c>
      <c r="F480" s="61" t="str">
        <f t="shared" si="40"/>
        <v/>
      </c>
      <c r="J480" s="66"/>
      <c r="K480" s="55"/>
      <c r="L480" s="56" t="str">
        <f>IFERROR(VLOOKUP(J480,INGREDIENTES!$A$2:$D$1482, 2, FALSE()), "")</f>
        <v/>
      </c>
      <c r="M480" s="57" t="str">
        <f>IFERROR(VLOOKUP(J480,INGREDIENTES!$A$2:$D$1482, 3, FALSE()), "")</f>
        <v/>
      </c>
      <c r="N480" s="61" t="str">
        <f t="shared" si="41"/>
        <v/>
      </c>
    </row>
    <row r="481" spans="2:16" ht="20" customHeight="1" x14ac:dyDescent="0.45">
      <c r="B481" s="66"/>
      <c r="C481" s="55"/>
      <c r="D481" s="58" t="str">
        <f>IFERROR(VLOOKUP(B481,INGREDIENTES!$A$2:$D$1482, 2, FALSE()), "")</f>
        <v/>
      </c>
      <c r="E481" s="59" t="str">
        <f>IFERROR(VLOOKUP(B481,INGREDIENTES!$A$2:$D$1482, 3, FALSE()), "")</f>
        <v/>
      </c>
      <c r="F481" s="62" t="str">
        <f t="shared" si="40"/>
        <v/>
      </c>
      <c r="J481" s="66"/>
      <c r="K481" s="55"/>
      <c r="L481" s="58" t="str">
        <f>IFERROR(VLOOKUP(J481,INGREDIENTES!$A$2:$D$1482, 2, FALSE()), "")</f>
        <v/>
      </c>
      <c r="M481" s="59" t="str">
        <f>IFERROR(VLOOKUP(J481,INGREDIENTES!$A$2:$D$1482, 3, FALSE()), "")</f>
        <v/>
      </c>
      <c r="N481" s="62" t="str">
        <f t="shared" si="41"/>
        <v/>
      </c>
    </row>
    <row r="482" spans="2:16" ht="20" customHeight="1" x14ac:dyDescent="0.45">
      <c r="B482" s="66"/>
      <c r="C482" s="55"/>
      <c r="D482" s="56" t="str">
        <f>IFERROR(VLOOKUP(B482,INGREDIENTES!$A$2:$D$1482, 2, FALSE()), "")</f>
        <v/>
      </c>
      <c r="E482" s="57" t="str">
        <f>IFERROR(VLOOKUP(B482,INGREDIENTES!$A$2:$D$1482, 3, FALSE()), "")</f>
        <v/>
      </c>
      <c r="F482" s="61" t="str">
        <f t="shared" si="40"/>
        <v/>
      </c>
      <c r="J482" s="66"/>
      <c r="K482" s="55"/>
      <c r="L482" s="56" t="str">
        <f>IFERROR(VLOOKUP(J482,INGREDIENTES!$A$2:$D$1482, 2, FALSE()), "")</f>
        <v/>
      </c>
      <c r="M482" s="57" t="str">
        <f>IFERROR(VLOOKUP(J482,INGREDIENTES!$A$2:$D$1482, 3, FALSE()), "")</f>
        <v/>
      </c>
      <c r="N482" s="61" t="str">
        <f t="shared" si="41"/>
        <v/>
      </c>
    </row>
    <row r="483" spans="2:16" ht="20" customHeight="1" x14ac:dyDescent="0.45">
      <c r="B483" s="66"/>
      <c r="C483" s="55"/>
      <c r="D483" s="58" t="str">
        <f>IFERROR(VLOOKUP(B483,INGREDIENTES!$A$2:$D$1482, 2, FALSE()), "")</f>
        <v/>
      </c>
      <c r="E483" s="59" t="str">
        <f>IFERROR(VLOOKUP(B483,INGREDIENTES!$A$2:$D$1482, 3, FALSE()), "")</f>
        <v/>
      </c>
      <c r="F483" s="62" t="str">
        <f t="shared" si="40"/>
        <v/>
      </c>
      <c r="J483" s="66"/>
      <c r="K483" s="55"/>
      <c r="L483" s="58" t="str">
        <f>IFERROR(VLOOKUP(J483,INGREDIENTES!$A$2:$D$1482, 2, FALSE()), "")</f>
        <v/>
      </c>
      <c r="M483" s="59" t="str">
        <f>IFERROR(VLOOKUP(J483,INGREDIENTES!$A$2:$D$1482, 3, FALSE()), "")</f>
        <v/>
      </c>
      <c r="N483" s="62" t="str">
        <f t="shared" si="41"/>
        <v/>
      </c>
    </row>
    <row r="485" spans="2:16" ht="20" customHeight="1" x14ac:dyDescent="0.45">
      <c r="B485" s="85" t="s">
        <v>6</v>
      </c>
      <c r="C485" s="86"/>
      <c r="D485" s="86"/>
      <c r="E485" s="86"/>
      <c r="F485" s="87"/>
      <c r="G485" s="5"/>
      <c r="H485" s="11" t="s">
        <v>14</v>
      </c>
      <c r="I485" s="5"/>
      <c r="J485" s="85" t="s">
        <v>6</v>
      </c>
      <c r="K485" s="86"/>
      <c r="L485" s="86"/>
      <c r="M485" s="86"/>
      <c r="N485" s="87"/>
      <c r="O485" s="5"/>
      <c r="P485" s="11" t="s">
        <v>14</v>
      </c>
    </row>
    <row r="486" spans="2:16" ht="20" customHeight="1" thickBot="1" x14ac:dyDescent="0.5">
      <c r="B486" s="88"/>
      <c r="C486" s="89"/>
      <c r="D486" s="89"/>
      <c r="E486" s="89"/>
      <c r="F486" s="90"/>
      <c r="H486" s="81">
        <f>SUM(F487:F506)</f>
        <v>0</v>
      </c>
      <c r="I486" s="5"/>
      <c r="J486" s="88"/>
      <c r="K486" s="89"/>
      <c r="L486" s="89"/>
      <c r="M486" s="89"/>
      <c r="N486" s="90"/>
      <c r="P486" s="81">
        <f>SUM(N487:N506)</f>
        <v>0</v>
      </c>
    </row>
    <row r="487" spans="2:16" ht="20" customHeight="1" thickBot="1" x14ac:dyDescent="0.5">
      <c r="B487" s="32" t="s">
        <v>9</v>
      </c>
      <c r="C487" s="33" t="s">
        <v>10</v>
      </c>
      <c r="D487" s="33" t="s">
        <v>11</v>
      </c>
      <c r="E487" s="33" t="s">
        <v>12</v>
      </c>
      <c r="F487" s="34" t="s">
        <v>13</v>
      </c>
      <c r="H487" s="82"/>
      <c r="J487" s="32" t="s">
        <v>9</v>
      </c>
      <c r="K487" s="33" t="s">
        <v>10</v>
      </c>
      <c r="L487" s="33" t="s">
        <v>11</v>
      </c>
      <c r="M487" s="33" t="s">
        <v>12</v>
      </c>
      <c r="N487" s="34" t="s">
        <v>13</v>
      </c>
      <c r="P487" s="82"/>
    </row>
    <row r="488" spans="2:16" ht="20" customHeight="1" x14ac:dyDescent="0.45">
      <c r="B488" s="67"/>
      <c r="C488" s="52"/>
      <c r="D488" s="53" t="str">
        <f>IFERROR(VLOOKUP(B488,INGREDIENTES!$A$2:$D$1482, 2, FALSE()), "")</f>
        <v/>
      </c>
      <c r="E488" s="54" t="str">
        <f>IFERROR(VLOOKUP(B488,INGREDIENTES!$A$2:$D$1482, 3, FALSE()), "")</f>
        <v/>
      </c>
      <c r="F488" s="60" t="str">
        <f t="shared" ref="F488:F506" si="42">IFERROR(C488*E488, "")</f>
        <v/>
      </c>
      <c r="J488" s="67"/>
      <c r="K488" s="52"/>
      <c r="L488" s="53" t="str">
        <f>IFERROR(VLOOKUP(J488,INGREDIENTES!$A$2:$D$1482, 2, FALSE()), "")</f>
        <v/>
      </c>
      <c r="M488" s="54" t="str">
        <f>IFERROR(VLOOKUP(J488,INGREDIENTES!$A$2:$D$1482, 3, FALSE()), "")</f>
        <v/>
      </c>
      <c r="N488" s="60" t="str">
        <f t="shared" ref="N488:N506" si="43">IFERROR(K488*M488, "")</f>
        <v/>
      </c>
    </row>
    <row r="489" spans="2:16" ht="20" customHeight="1" x14ac:dyDescent="0.45">
      <c r="B489" s="66"/>
      <c r="C489" s="55"/>
      <c r="D489" s="56" t="str">
        <f>IFERROR(VLOOKUP(B489,INGREDIENTES!$A$2:$D$1482, 2, FALSE()), "")</f>
        <v/>
      </c>
      <c r="E489" s="57" t="str">
        <f>IFERROR(VLOOKUP(B489,INGREDIENTES!$A$2:$D$1482, 3, FALSE()), "")</f>
        <v/>
      </c>
      <c r="F489" s="61" t="str">
        <f t="shared" si="42"/>
        <v/>
      </c>
      <c r="H489" s="11" t="s">
        <v>15</v>
      </c>
      <c r="J489" s="66"/>
      <c r="K489" s="55"/>
      <c r="L489" s="56" t="str">
        <f>IFERROR(VLOOKUP(J489,INGREDIENTES!$A$2:$D$1482, 2, FALSE()), "")</f>
        <v/>
      </c>
      <c r="M489" s="57" t="str">
        <f>IFERROR(VLOOKUP(J489,INGREDIENTES!$A$2:$D$1482, 3, FALSE()), "")</f>
        <v/>
      </c>
      <c r="N489" s="61" t="str">
        <f t="shared" si="43"/>
        <v/>
      </c>
      <c r="P489" s="11" t="s">
        <v>15</v>
      </c>
    </row>
    <row r="490" spans="2:16" ht="20" customHeight="1" x14ac:dyDescent="0.45">
      <c r="B490" s="66"/>
      <c r="C490" s="55"/>
      <c r="D490" s="58" t="str">
        <f>IFERROR(VLOOKUP(B490,INGREDIENTES!$A$2:$D$1482, 2, FALSE()), "")</f>
        <v/>
      </c>
      <c r="E490" s="59" t="str">
        <f>IFERROR(VLOOKUP(B490,INGREDIENTES!$A$2:$D$1482, 3, FALSE()), "")</f>
        <v/>
      </c>
      <c r="F490" s="62" t="str">
        <f t="shared" si="42"/>
        <v/>
      </c>
      <c r="H490" s="68" t="s">
        <v>7</v>
      </c>
      <c r="J490" s="66"/>
      <c r="K490" s="55"/>
      <c r="L490" s="58" t="str">
        <f>IFERROR(VLOOKUP(J490,INGREDIENTES!$A$2:$D$1482, 2, FALSE()), "")</f>
        <v/>
      </c>
      <c r="M490" s="59" t="str">
        <f>IFERROR(VLOOKUP(J490,INGREDIENTES!$A$2:$D$1482, 3, FALSE()), "")</f>
        <v/>
      </c>
      <c r="N490" s="62" t="str">
        <f t="shared" si="43"/>
        <v/>
      </c>
      <c r="P490" s="68" t="s">
        <v>7</v>
      </c>
    </row>
    <row r="491" spans="2:16" ht="20" customHeight="1" x14ac:dyDescent="0.45">
      <c r="B491" s="66"/>
      <c r="C491" s="55"/>
      <c r="D491" s="56" t="str">
        <f>IFERROR(VLOOKUP(B491,INGREDIENTES!$A$2:$D$1482, 2, FALSE()), "")</f>
        <v/>
      </c>
      <c r="E491" s="57" t="str">
        <f>IFERROR(VLOOKUP(B491,INGREDIENTES!$A$2:$D$1482, 3, FALSE()), "")</f>
        <v/>
      </c>
      <c r="F491" s="61" t="str">
        <f t="shared" si="42"/>
        <v/>
      </c>
      <c r="H491" s="83" t="s">
        <v>20</v>
      </c>
      <c r="J491" s="66"/>
      <c r="K491" s="55"/>
      <c r="L491" s="56" t="str">
        <f>IFERROR(VLOOKUP(J491,INGREDIENTES!$A$2:$D$1482, 2, FALSE()), "")</f>
        <v/>
      </c>
      <c r="M491" s="57" t="str">
        <f>IFERROR(VLOOKUP(J491,INGREDIENTES!$A$2:$D$1482, 3, FALSE()), "")</f>
        <v/>
      </c>
      <c r="N491" s="61" t="str">
        <f t="shared" si="43"/>
        <v/>
      </c>
      <c r="P491" s="83" t="s">
        <v>20</v>
      </c>
    </row>
    <row r="492" spans="2:16" ht="20" customHeight="1" x14ac:dyDescent="0.45">
      <c r="B492" s="66"/>
      <c r="C492" s="55"/>
      <c r="D492" s="58" t="str">
        <f>IFERROR(VLOOKUP(B492,INGREDIENTES!$A$2:$D$1482, 2, FALSE()), "")</f>
        <v/>
      </c>
      <c r="E492" s="59" t="str">
        <f>IFERROR(VLOOKUP(B492,INGREDIENTES!$A$2:$D$1482, 3, FALSE()), "")</f>
        <v/>
      </c>
      <c r="F492" s="62" t="str">
        <f t="shared" si="42"/>
        <v/>
      </c>
      <c r="H492" s="84"/>
      <c r="J492" s="66"/>
      <c r="K492" s="55"/>
      <c r="L492" s="58" t="str">
        <f>IFERROR(VLOOKUP(J492,INGREDIENTES!$A$2:$D$1482, 2, FALSE()), "")</f>
        <v/>
      </c>
      <c r="M492" s="59" t="str">
        <f>IFERROR(VLOOKUP(J492,INGREDIENTES!$A$2:$D$1482, 3, FALSE()), "")</f>
        <v/>
      </c>
      <c r="N492" s="62" t="str">
        <f t="shared" si="43"/>
        <v/>
      </c>
      <c r="P492" s="84"/>
    </row>
    <row r="493" spans="2:16" ht="20" customHeight="1" x14ac:dyDescent="0.45">
      <c r="B493" s="66"/>
      <c r="C493" s="55"/>
      <c r="D493" s="56" t="str">
        <f>IFERROR(VLOOKUP(B493,INGREDIENTES!$A$2:$D$1482, 2, FALSE()), "")</f>
        <v/>
      </c>
      <c r="E493" s="57" t="str">
        <f>IFERROR(VLOOKUP(B493,INGREDIENTES!$A$2:$D$1482, 3, FALSE()), "")</f>
        <v/>
      </c>
      <c r="F493" s="61" t="str">
        <f t="shared" si="42"/>
        <v/>
      </c>
      <c r="J493" s="66"/>
      <c r="K493" s="55"/>
      <c r="L493" s="56" t="str">
        <f>IFERROR(VLOOKUP(J493,INGREDIENTES!$A$2:$D$1482, 2, FALSE()), "")</f>
        <v/>
      </c>
      <c r="M493" s="57" t="str">
        <f>IFERROR(VLOOKUP(J493,INGREDIENTES!$A$2:$D$1482, 3, FALSE()), "")</f>
        <v/>
      </c>
      <c r="N493" s="61" t="str">
        <f t="shared" si="43"/>
        <v/>
      </c>
    </row>
    <row r="494" spans="2:16" ht="20" customHeight="1" x14ac:dyDescent="0.45">
      <c r="B494" s="66"/>
      <c r="C494" s="55"/>
      <c r="D494" s="58" t="str">
        <f>IFERROR(VLOOKUP(B494,INGREDIENTES!$A$2:$D$1482, 2, FALSE()), "")</f>
        <v/>
      </c>
      <c r="E494" s="59" t="str">
        <f>IFERROR(VLOOKUP(B494,INGREDIENTES!$A$2:$D$1482, 3, FALSE()), "")</f>
        <v/>
      </c>
      <c r="F494" s="62" t="str">
        <f t="shared" si="42"/>
        <v/>
      </c>
      <c r="H494" s="11" t="s">
        <v>16</v>
      </c>
      <c r="J494" s="66"/>
      <c r="K494" s="55"/>
      <c r="L494" s="58" t="str">
        <f>IFERROR(VLOOKUP(J494,INGREDIENTES!$A$2:$D$1482, 2, FALSE()), "")</f>
        <v/>
      </c>
      <c r="M494" s="59" t="str">
        <f>IFERROR(VLOOKUP(J494,INGREDIENTES!$A$2:$D$1482, 3, FALSE()), "")</f>
        <v/>
      </c>
      <c r="N494" s="62" t="str">
        <f t="shared" si="43"/>
        <v/>
      </c>
      <c r="P494" s="11" t="s">
        <v>16</v>
      </c>
    </row>
    <row r="495" spans="2:16" ht="20" customHeight="1" x14ac:dyDescent="0.45">
      <c r="B495" s="66"/>
      <c r="C495" s="55"/>
      <c r="D495" s="56" t="str">
        <f>IFERROR(VLOOKUP(B495,INGREDIENTES!$A$2:$D$1482, 2, FALSE()), "")</f>
        <v/>
      </c>
      <c r="E495" s="57" t="str">
        <f>IFERROR(VLOOKUP(B495,INGREDIENTES!$A$2:$D$1482, 3, FALSE()), "")</f>
        <v/>
      </c>
      <c r="F495" s="61" t="str">
        <f t="shared" si="42"/>
        <v/>
      </c>
      <c r="H495" s="37" t="str">
        <f>H490</f>
        <v>▼  Elige unidad</v>
      </c>
      <c r="J495" s="66"/>
      <c r="K495" s="55"/>
      <c r="L495" s="56" t="str">
        <f>IFERROR(VLOOKUP(J495,INGREDIENTES!$A$2:$D$1482, 2, FALSE()), "")</f>
        <v/>
      </c>
      <c r="M495" s="57" t="str">
        <f>IFERROR(VLOOKUP(J495,INGREDIENTES!$A$2:$D$1482, 3, FALSE()), "")</f>
        <v/>
      </c>
      <c r="N495" s="61" t="str">
        <f t="shared" si="43"/>
        <v/>
      </c>
      <c r="P495" s="37" t="str">
        <f>P490</f>
        <v>▼  Elige unidad</v>
      </c>
    </row>
    <row r="496" spans="2:16" ht="20" customHeight="1" x14ac:dyDescent="0.45">
      <c r="B496" s="66"/>
      <c r="C496" s="55"/>
      <c r="D496" s="58" t="str">
        <f>IFERROR(VLOOKUP(B496,INGREDIENTES!$A$2:$D$1482, 2, FALSE()), "")</f>
        <v/>
      </c>
      <c r="E496" s="59" t="str">
        <f>IFERROR(VLOOKUP(B496,INGREDIENTES!$A$2:$D$1482, 3, FALSE()), "")</f>
        <v/>
      </c>
      <c r="F496" s="62" t="str">
        <f t="shared" si="42"/>
        <v/>
      </c>
      <c r="H496" s="81" t="str">
        <f>IFERROR(H486/H491, " ")</f>
        <v xml:space="preserve"> </v>
      </c>
      <c r="J496" s="66"/>
      <c r="K496" s="55"/>
      <c r="L496" s="58" t="str">
        <f>IFERROR(VLOOKUP(J496,INGREDIENTES!$A$2:$D$1482, 2, FALSE()), "")</f>
        <v/>
      </c>
      <c r="M496" s="59" t="str">
        <f>IFERROR(VLOOKUP(J496,INGREDIENTES!$A$2:$D$1482, 3, FALSE()), "")</f>
        <v/>
      </c>
      <c r="N496" s="62" t="str">
        <f t="shared" si="43"/>
        <v/>
      </c>
      <c r="P496" s="81" t="str">
        <f>IFERROR(P486/P491, " ")</f>
        <v xml:space="preserve"> </v>
      </c>
    </row>
    <row r="497" spans="2:16" ht="20" customHeight="1" x14ac:dyDescent="0.45">
      <c r="B497" s="66"/>
      <c r="C497" s="55"/>
      <c r="D497" s="56" t="str">
        <f>IFERROR(VLOOKUP(B497,INGREDIENTES!$A$2:$D$1482, 2, FALSE()), "")</f>
        <v/>
      </c>
      <c r="E497" s="57" t="str">
        <f>IFERROR(VLOOKUP(B497,INGREDIENTES!$A$2:$D$1482, 3, FALSE()), "")</f>
        <v/>
      </c>
      <c r="F497" s="61" t="str">
        <f t="shared" si="42"/>
        <v/>
      </c>
      <c r="H497" s="82"/>
      <c r="J497" s="66"/>
      <c r="K497" s="55"/>
      <c r="L497" s="56" t="str">
        <f>IFERROR(VLOOKUP(J497,INGREDIENTES!$A$2:$D$1482, 2, FALSE()), "")</f>
        <v/>
      </c>
      <c r="M497" s="57" t="str">
        <f>IFERROR(VLOOKUP(J497,INGREDIENTES!$A$2:$D$1482, 3, FALSE()), "")</f>
        <v/>
      </c>
      <c r="N497" s="61" t="str">
        <f t="shared" si="43"/>
        <v/>
      </c>
      <c r="P497" s="82"/>
    </row>
    <row r="498" spans="2:16" ht="20" customHeight="1" x14ac:dyDescent="0.45">
      <c r="B498" s="66"/>
      <c r="C498" s="55"/>
      <c r="D498" s="58" t="str">
        <f>IFERROR(VLOOKUP(B498,INGREDIENTES!$A$2:$D$1482, 2, FALSE()), "")</f>
        <v/>
      </c>
      <c r="E498" s="59" t="str">
        <f>IFERROR(VLOOKUP(B498,INGREDIENTES!$A$2:$D$1482, 3, FALSE()), "")</f>
        <v/>
      </c>
      <c r="F498" s="62" t="str">
        <f t="shared" si="42"/>
        <v/>
      </c>
      <c r="J498" s="66"/>
      <c r="K498" s="55"/>
      <c r="L498" s="58" t="str">
        <f>IFERROR(VLOOKUP(J498,INGREDIENTES!$A$2:$D$1482, 2, FALSE()), "")</f>
        <v/>
      </c>
      <c r="M498" s="59" t="str">
        <f>IFERROR(VLOOKUP(J498,INGREDIENTES!$A$2:$D$1482, 3, FALSE()), "")</f>
        <v/>
      </c>
      <c r="N498" s="62" t="str">
        <f t="shared" si="43"/>
        <v/>
      </c>
    </row>
    <row r="499" spans="2:16" ht="20" customHeight="1" x14ac:dyDescent="0.45">
      <c r="B499" s="66"/>
      <c r="C499" s="55"/>
      <c r="D499" s="56" t="str">
        <f>IFERROR(VLOOKUP(B499,INGREDIENTES!$A$2:$D$1482, 2, FALSE()), "")</f>
        <v/>
      </c>
      <c r="E499" s="57" t="str">
        <f>IFERROR(VLOOKUP(B499,INGREDIENTES!$A$2:$D$1482, 3, FALSE()), "")</f>
        <v/>
      </c>
      <c r="F499" s="61" t="str">
        <f t="shared" si="42"/>
        <v/>
      </c>
      <c r="J499" s="66"/>
      <c r="K499" s="55"/>
      <c r="L499" s="56" t="str">
        <f>IFERROR(VLOOKUP(J499,INGREDIENTES!$A$2:$D$1482, 2, FALSE()), "")</f>
        <v/>
      </c>
      <c r="M499" s="57" t="str">
        <f>IFERROR(VLOOKUP(J499,INGREDIENTES!$A$2:$D$1482, 3, FALSE()), "")</f>
        <v/>
      </c>
      <c r="N499" s="61" t="str">
        <f t="shared" si="43"/>
        <v/>
      </c>
    </row>
    <row r="500" spans="2:16" ht="20" customHeight="1" x14ac:dyDescent="0.45">
      <c r="B500" s="66"/>
      <c r="C500" s="55"/>
      <c r="D500" s="58" t="str">
        <f>IFERROR(VLOOKUP(B500,INGREDIENTES!$A$2:$D$1482, 2, FALSE()), "")</f>
        <v/>
      </c>
      <c r="E500" s="59" t="str">
        <f>IFERROR(VLOOKUP(B500,INGREDIENTES!$A$2:$D$1482, 3, FALSE()), "")</f>
        <v/>
      </c>
      <c r="F500" s="62" t="str">
        <f t="shared" si="42"/>
        <v/>
      </c>
      <c r="J500" s="66"/>
      <c r="K500" s="55"/>
      <c r="L500" s="58" t="str">
        <f>IFERROR(VLOOKUP(J500,INGREDIENTES!$A$2:$D$1482, 2, FALSE()), "")</f>
        <v/>
      </c>
      <c r="M500" s="59" t="str">
        <f>IFERROR(VLOOKUP(J500,INGREDIENTES!$A$2:$D$1482, 3, FALSE()), "")</f>
        <v/>
      </c>
      <c r="N500" s="62" t="str">
        <f t="shared" si="43"/>
        <v/>
      </c>
    </row>
    <row r="501" spans="2:16" ht="20" customHeight="1" x14ac:dyDescent="0.45">
      <c r="B501" s="66"/>
      <c r="C501" s="55"/>
      <c r="D501" s="56" t="str">
        <f>IFERROR(VLOOKUP(B501,INGREDIENTES!$A$2:$D$1482, 2, FALSE()), "")</f>
        <v/>
      </c>
      <c r="E501" s="57" t="str">
        <f>IFERROR(VLOOKUP(B501,INGREDIENTES!$A$2:$D$1482, 3, FALSE()), "")</f>
        <v/>
      </c>
      <c r="F501" s="61" t="str">
        <f t="shared" si="42"/>
        <v/>
      </c>
      <c r="J501" s="66"/>
      <c r="K501" s="55"/>
      <c r="L501" s="56" t="str">
        <f>IFERROR(VLOOKUP(J501,INGREDIENTES!$A$2:$D$1482, 2, FALSE()), "")</f>
        <v/>
      </c>
      <c r="M501" s="57" t="str">
        <f>IFERROR(VLOOKUP(J501,INGREDIENTES!$A$2:$D$1482, 3, FALSE()), "")</f>
        <v/>
      </c>
      <c r="N501" s="61" t="str">
        <f t="shared" si="43"/>
        <v/>
      </c>
    </row>
    <row r="502" spans="2:16" ht="20" customHeight="1" x14ac:dyDescent="0.45">
      <c r="B502" s="66"/>
      <c r="C502" s="55"/>
      <c r="D502" s="58" t="str">
        <f>IFERROR(VLOOKUP(B502,INGREDIENTES!$A$2:$D$1482, 2, FALSE()), "")</f>
        <v/>
      </c>
      <c r="E502" s="59" t="str">
        <f>IFERROR(VLOOKUP(B502,INGREDIENTES!$A$2:$D$1482, 3, FALSE()), "")</f>
        <v/>
      </c>
      <c r="F502" s="62" t="str">
        <f t="shared" si="42"/>
        <v/>
      </c>
      <c r="J502" s="66"/>
      <c r="K502" s="55"/>
      <c r="L502" s="58" t="str">
        <f>IFERROR(VLOOKUP(J502,INGREDIENTES!$A$2:$D$1482, 2, FALSE()), "")</f>
        <v/>
      </c>
      <c r="M502" s="59" t="str">
        <f>IFERROR(VLOOKUP(J502,INGREDIENTES!$A$2:$D$1482, 3, FALSE()), "")</f>
        <v/>
      </c>
      <c r="N502" s="62" t="str">
        <f t="shared" si="43"/>
        <v/>
      </c>
    </row>
    <row r="503" spans="2:16" ht="20" customHeight="1" x14ac:dyDescent="0.45">
      <c r="B503" s="66"/>
      <c r="C503" s="55"/>
      <c r="D503" s="56" t="str">
        <f>IFERROR(VLOOKUP(B503,INGREDIENTES!$A$2:$D$1482, 2, FALSE()), "")</f>
        <v/>
      </c>
      <c r="E503" s="57" t="str">
        <f>IFERROR(VLOOKUP(B503,INGREDIENTES!$A$2:$D$1482, 3, FALSE()), "")</f>
        <v/>
      </c>
      <c r="F503" s="61" t="str">
        <f t="shared" si="42"/>
        <v/>
      </c>
      <c r="J503" s="66"/>
      <c r="K503" s="55"/>
      <c r="L503" s="56" t="str">
        <f>IFERROR(VLOOKUP(J503,INGREDIENTES!$A$2:$D$1482, 2, FALSE()), "")</f>
        <v/>
      </c>
      <c r="M503" s="57" t="str">
        <f>IFERROR(VLOOKUP(J503,INGREDIENTES!$A$2:$D$1482, 3, FALSE()), "")</f>
        <v/>
      </c>
      <c r="N503" s="61" t="str">
        <f t="shared" si="43"/>
        <v/>
      </c>
    </row>
    <row r="504" spans="2:16" ht="20" customHeight="1" x14ac:dyDescent="0.45">
      <c r="B504" s="66"/>
      <c r="C504" s="55"/>
      <c r="D504" s="58" t="str">
        <f>IFERROR(VLOOKUP(B504,INGREDIENTES!$A$2:$D$1482, 2, FALSE()), "")</f>
        <v/>
      </c>
      <c r="E504" s="59" t="str">
        <f>IFERROR(VLOOKUP(B504,INGREDIENTES!$A$2:$D$1482, 3, FALSE()), "")</f>
        <v/>
      </c>
      <c r="F504" s="62" t="str">
        <f t="shared" si="42"/>
        <v/>
      </c>
      <c r="J504" s="66"/>
      <c r="K504" s="55"/>
      <c r="L504" s="58" t="str">
        <f>IFERROR(VLOOKUP(J504,INGREDIENTES!$A$2:$D$1482, 2, FALSE()), "")</f>
        <v/>
      </c>
      <c r="M504" s="59" t="str">
        <f>IFERROR(VLOOKUP(J504,INGREDIENTES!$A$2:$D$1482, 3, FALSE()), "")</f>
        <v/>
      </c>
      <c r="N504" s="62" t="str">
        <f t="shared" si="43"/>
        <v/>
      </c>
    </row>
    <row r="505" spans="2:16" ht="20" customHeight="1" x14ac:dyDescent="0.45">
      <c r="B505" s="66"/>
      <c r="C505" s="55"/>
      <c r="D505" s="56" t="str">
        <f>IFERROR(VLOOKUP(B505,INGREDIENTES!$A$2:$D$1482, 2, FALSE()), "")</f>
        <v/>
      </c>
      <c r="E505" s="57" t="str">
        <f>IFERROR(VLOOKUP(B505,INGREDIENTES!$A$2:$D$1482, 3, FALSE()), "")</f>
        <v/>
      </c>
      <c r="F505" s="61" t="str">
        <f t="shared" si="42"/>
        <v/>
      </c>
      <c r="J505" s="66"/>
      <c r="K505" s="55"/>
      <c r="L505" s="56" t="str">
        <f>IFERROR(VLOOKUP(J505,INGREDIENTES!$A$2:$D$1482, 2, FALSE()), "")</f>
        <v/>
      </c>
      <c r="M505" s="57" t="str">
        <f>IFERROR(VLOOKUP(J505,INGREDIENTES!$A$2:$D$1482, 3, FALSE()), "")</f>
        <v/>
      </c>
      <c r="N505" s="61" t="str">
        <f t="shared" si="43"/>
        <v/>
      </c>
    </row>
    <row r="506" spans="2:16" ht="20" customHeight="1" x14ac:dyDescent="0.45">
      <c r="B506" s="66"/>
      <c r="C506" s="55"/>
      <c r="D506" s="58" t="str">
        <f>IFERROR(VLOOKUP(B506,INGREDIENTES!$A$2:$D$1482, 2, FALSE()), "")</f>
        <v/>
      </c>
      <c r="E506" s="59" t="str">
        <f>IFERROR(VLOOKUP(B506,INGREDIENTES!$A$2:$D$1482, 3, FALSE()), "")</f>
        <v/>
      </c>
      <c r="F506" s="62" t="str">
        <f t="shared" si="42"/>
        <v/>
      </c>
      <c r="J506" s="66"/>
      <c r="K506" s="55"/>
      <c r="L506" s="58" t="str">
        <f>IFERROR(VLOOKUP(J506,INGREDIENTES!$A$2:$D$1482, 2, FALSE()), "")</f>
        <v/>
      </c>
      <c r="M506" s="59" t="str">
        <f>IFERROR(VLOOKUP(J506,INGREDIENTES!$A$2:$D$1482, 3, FALSE()), "")</f>
        <v/>
      </c>
      <c r="N506" s="62" t="str">
        <f t="shared" si="43"/>
        <v/>
      </c>
    </row>
    <row r="508" spans="2:16" ht="20" customHeight="1" x14ac:dyDescent="0.45">
      <c r="B508" s="85" t="s">
        <v>6</v>
      </c>
      <c r="C508" s="86"/>
      <c r="D508" s="86"/>
      <c r="E508" s="86"/>
      <c r="F508" s="87"/>
      <c r="G508" s="5"/>
      <c r="H508" s="11" t="s">
        <v>14</v>
      </c>
      <c r="I508" s="5"/>
      <c r="J508" s="85" t="s">
        <v>6</v>
      </c>
      <c r="K508" s="86"/>
      <c r="L508" s="86"/>
      <c r="M508" s="86"/>
      <c r="N508" s="87"/>
      <c r="O508" s="5"/>
      <c r="P508" s="11" t="s">
        <v>14</v>
      </c>
    </row>
    <row r="509" spans="2:16" ht="20" customHeight="1" thickBot="1" x14ac:dyDescent="0.5">
      <c r="B509" s="88"/>
      <c r="C509" s="89"/>
      <c r="D509" s="89"/>
      <c r="E509" s="89"/>
      <c r="F509" s="90"/>
      <c r="H509" s="81">
        <f>SUM(F510:F529)</f>
        <v>0</v>
      </c>
      <c r="I509" s="5"/>
      <c r="J509" s="88"/>
      <c r="K509" s="89"/>
      <c r="L509" s="89"/>
      <c r="M509" s="89"/>
      <c r="N509" s="90"/>
      <c r="P509" s="81">
        <f>SUM(N510:N529)</f>
        <v>0</v>
      </c>
    </row>
    <row r="510" spans="2:16" ht="20" customHeight="1" thickBot="1" x14ac:dyDescent="0.5">
      <c r="B510" s="32" t="s">
        <v>9</v>
      </c>
      <c r="C510" s="33" t="s">
        <v>10</v>
      </c>
      <c r="D510" s="33" t="s">
        <v>11</v>
      </c>
      <c r="E510" s="33" t="s">
        <v>12</v>
      </c>
      <c r="F510" s="34" t="s">
        <v>13</v>
      </c>
      <c r="H510" s="82"/>
      <c r="J510" s="32" t="s">
        <v>9</v>
      </c>
      <c r="K510" s="33" t="s">
        <v>10</v>
      </c>
      <c r="L510" s="33" t="s">
        <v>11</v>
      </c>
      <c r="M510" s="33" t="s">
        <v>12</v>
      </c>
      <c r="N510" s="34" t="s">
        <v>13</v>
      </c>
      <c r="P510" s="82"/>
    </row>
    <row r="511" spans="2:16" ht="20" customHeight="1" x14ac:dyDescent="0.45">
      <c r="B511" s="67"/>
      <c r="C511" s="52"/>
      <c r="D511" s="53" t="str">
        <f>IFERROR(VLOOKUP(B511,INGREDIENTES!$A$2:$D$1482, 2, FALSE()), "")</f>
        <v/>
      </c>
      <c r="E511" s="54" t="str">
        <f>IFERROR(VLOOKUP(B511,INGREDIENTES!$A$2:$D$1482, 3, FALSE()), "")</f>
        <v/>
      </c>
      <c r="F511" s="60" t="str">
        <f t="shared" ref="F511:F529" si="44">IFERROR(C511*E511, "")</f>
        <v/>
      </c>
      <c r="J511" s="67"/>
      <c r="K511" s="52"/>
      <c r="L511" s="53" t="str">
        <f>IFERROR(VLOOKUP(J511,INGREDIENTES!$A$2:$D$1482, 2, FALSE()), "")</f>
        <v/>
      </c>
      <c r="M511" s="54" t="str">
        <f>IFERROR(VLOOKUP(J511,INGREDIENTES!$A$2:$D$1482, 3, FALSE()), "")</f>
        <v/>
      </c>
      <c r="N511" s="60" t="str">
        <f t="shared" ref="N511:N529" si="45">IFERROR(K511*M511, "")</f>
        <v/>
      </c>
    </row>
    <row r="512" spans="2:16" ht="20" customHeight="1" x14ac:dyDescent="0.45">
      <c r="B512" s="66"/>
      <c r="C512" s="55"/>
      <c r="D512" s="56" t="str">
        <f>IFERROR(VLOOKUP(B512,INGREDIENTES!$A$2:$D$1482, 2, FALSE()), "")</f>
        <v/>
      </c>
      <c r="E512" s="57" t="str">
        <f>IFERROR(VLOOKUP(B512,INGREDIENTES!$A$2:$D$1482, 3, FALSE()), "")</f>
        <v/>
      </c>
      <c r="F512" s="61" t="str">
        <f t="shared" si="44"/>
        <v/>
      </c>
      <c r="H512" s="11" t="s">
        <v>15</v>
      </c>
      <c r="J512" s="66"/>
      <c r="K512" s="55"/>
      <c r="L512" s="56" t="str">
        <f>IFERROR(VLOOKUP(J512,INGREDIENTES!$A$2:$D$1482, 2, FALSE()), "")</f>
        <v/>
      </c>
      <c r="M512" s="57" t="str">
        <f>IFERROR(VLOOKUP(J512,INGREDIENTES!$A$2:$D$1482, 3, FALSE()), "")</f>
        <v/>
      </c>
      <c r="N512" s="61" t="str">
        <f t="shared" si="45"/>
        <v/>
      </c>
      <c r="P512" s="11" t="s">
        <v>15</v>
      </c>
    </row>
    <row r="513" spans="2:16" ht="20" customHeight="1" x14ac:dyDescent="0.45">
      <c r="B513" s="66"/>
      <c r="C513" s="55"/>
      <c r="D513" s="58" t="str">
        <f>IFERROR(VLOOKUP(B513,INGREDIENTES!$A$2:$D$1482, 2, FALSE()), "")</f>
        <v/>
      </c>
      <c r="E513" s="59" t="str">
        <f>IFERROR(VLOOKUP(B513,INGREDIENTES!$A$2:$D$1482, 3, FALSE()), "")</f>
        <v/>
      </c>
      <c r="F513" s="62" t="str">
        <f t="shared" si="44"/>
        <v/>
      </c>
      <c r="H513" s="68" t="s">
        <v>7</v>
      </c>
      <c r="J513" s="66"/>
      <c r="K513" s="55"/>
      <c r="L513" s="58" t="str">
        <f>IFERROR(VLOOKUP(J513,INGREDIENTES!$A$2:$D$1482, 2, FALSE()), "")</f>
        <v/>
      </c>
      <c r="M513" s="59" t="str">
        <f>IFERROR(VLOOKUP(J513,INGREDIENTES!$A$2:$D$1482, 3, FALSE()), "")</f>
        <v/>
      </c>
      <c r="N513" s="62" t="str">
        <f t="shared" si="45"/>
        <v/>
      </c>
      <c r="P513" s="68" t="s">
        <v>7</v>
      </c>
    </row>
    <row r="514" spans="2:16" ht="20" customHeight="1" x14ac:dyDescent="0.45">
      <c r="B514" s="66"/>
      <c r="C514" s="55"/>
      <c r="D514" s="56" t="str">
        <f>IFERROR(VLOOKUP(B514,INGREDIENTES!$A$2:$D$1482, 2, FALSE()), "")</f>
        <v/>
      </c>
      <c r="E514" s="57" t="str">
        <f>IFERROR(VLOOKUP(B514,INGREDIENTES!$A$2:$D$1482, 3, FALSE()), "")</f>
        <v/>
      </c>
      <c r="F514" s="61" t="str">
        <f t="shared" si="44"/>
        <v/>
      </c>
      <c r="H514" s="83" t="s">
        <v>20</v>
      </c>
      <c r="J514" s="66"/>
      <c r="K514" s="55"/>
      <c r="L514" s="56" t="str">
        <f>IFERROR(VLOOKUP(J514,INGREDIENTES!$A$2:$D$1482, 2, FALSE()), "")</f>
        <v/>
      </c>
      <c r="M514" s="57" t="str">
        <f>IFERROR(VLOOKUP(J514,INGREDIENTES!$A$2:$D$1482, 3, FALSE()), "")</f>
        <v/>
      </c>
      <c r="N514" s="61" t="str">
        <f t="shared" si="45"/>
        <v/>
      </c>
      <c r="P514" s="83" t="s">
        <v>20</v>
      </c>
    </row>
    <row r="515" spans="2:16" ht="20" customHeight="1" x14ac:dyDescent="0.45">
      <c r="B515" s="66"/>
      <c r="C515" s="55"/>
      <c r="D515" s="58" t="str">
        <f>IFERROR(VLOOKUP(B515,INGREDIENTES!$A$2:$D$1482, 2, FALSE()), "")</f>
        <v/>
      </c>
      <c r="E515" s="59" t="str">
        <f>IFERROR(VLOOKUP(B515,INGREDIENTES!$A$2:$D$1482, 3, FALSE()), "")</f>
        <v/>
      </c>
      <c r="F515" s="62" t="str">
        <f t="shared" si="44"/>
        <v/>
      </c>
      <c r="H515" s="84"/>
      <c r="J515" s="66"/>
      <c r="K515" s="55"/>
      <c r="L515" s="58" t="str">
        <f>IFERROR(VLOOKUP(J515,INGREDIENTES!$A$2:$D$1482, 2, FALSE()), "")</f>
        <v/>
      </c>
      <c r="M515" s="59" t="str">
        <f>IFERROR(VLOOKUP(J515,INGREDIENTES!$A$2:$D$1482, 3, FALSE()), "")</f>
        <v/>
      </c>
      <c r="N515" s="62" t="str">
        <f t="shared" si="45"/>
        <v/>
      </c>
      <c r="P515" s="84"/>
    </row>
    <row r="516" spans="2:16" ht="20" customHeight="1" x14ac:dyDescent="0.45">
      <c r="B516" s="66"/>
      <c r="C516" s="55"/>
      <c r="D516" s="56" t="str">
        <f>IFERROR(VLOOKUP(B516,INGREDIENTES!$A$2:$D$1482, 2, FALSE()), "")</f>
        <v/>
      </c>
      <c r="E516" s="57" t="str">
        <f>IFERROR(VLOOKUP(B516,INGREDIENTES!$A$2:$D$1482, 3, FALSE()), "")</f>
        <v/>
      </c>
      <c r="F516" s="61" t="str">
        <f t="shared" si="44"/>
        <v/>
      </c>
      <c r="J516" s="66"/>
      <c r="K516" s="55"/>
      <c r="L516" s="56" t="str">
        <f>IFERROR(VLOOKUP(J516,INGREDIENTES!$A$2:$D$1482, 2, FALSE()), "")</f>
        <v/>
      </c>
      <c r="M516" s="57" t="str">
        <f>IFERROR(VLOOKUP(J516,INGREDIENTES!$A$2:$D$1482, 3, FALSE()), "")</f>
        <v/>
      </c>
      <c r="N516" s="61" t="str">
        <f t="shared" si="45"/>
        <v/>
      </c>
    </row>
    <row r="517" spans="2:16" ht="20" customHeight="1" x14ac:dyDescent="0.45">
      <c r="B517" s="66"/>
      <c r="C517" s="55"/>
      <c r="D517" s="58" t="str">
        <f>IFERROR(VLOOKUP(B517,INGREDIENTES!$A$2:$D$1482, 2, FALSE()), "")</f>
        <v/>
      </c>
      <c r="E517" s="59" t="str">
        <f>IFERROR(VLOOKUP(B517,INGREDIENTES!$A$2:$D$1482, 3, FALSE()), "")</f>
        <v/>
      </c>
      <c r="F517" s="62" t="str">
        <f t="shared" si="44"/>
        <v/>
      </c>
      <c r="H517" s="11" t="s">
        <v>16</v>
      </c>
      <c r="J517" s="66"/>
      <c r="K517" s="55"/>
      <c r="L517" s="58" t="str">
        <f>IFERROR(VLOOKUP(J517,INGREDIENTES!$A$2:$D$1482, 2, FALSE()), "")</f>
        <v/>
      </c>
      <c r="M517" s="59" t="str">
        <f>IFERROR(VLOOKUP(J517,INGREDIENTES!$A$2:$D$1482, 3, FALSE()), "")</f>
        <v/>
      </c>
      <c r="N517" s="62" t="str">
        <f t="shared" si="45"/>
        <v/>
      </c>
      <c r="P517" s="11" t="s">
        <v>16</v>
      </c>
    </row>
    <row r="518" spans="2:16" ht="20" customHeight="1" x14ac:dyDescent="0.45">
      <c r="B518" s="66"/>
      <c r="C518" s="55"/>
      <c r="D518" s="56" t="str">
        <f>IFERROR(VLOOKUP(B518,INGREDIENTES!$A$2:$D$1482, 2, FALSE()), "")</f>
        <v/>
      </c>
      <c r="E518" s="57" t="str">
        <f>IFERROR(VLOOKUP(B518,INGREDIENTES!$A$2:$D$1482, 3, FALSE()), "")</f>
        <v/>
      </c>
      <c r="F518" s="61" t="str">
        <f t="shared" si="44"/>
        <v/>
      </c>
      <c r="H518" s="37" t="str">
        <f>H513</f>
        <v>▼  Elige unidad</v>
      </c>
      <c r="J518" s="66"/>
      <c r="K518" s="55"/>
      <c r="L518" s="56" t="str">
        <f>IFERROR(VLOOKUP(J518,INGREDIENTES!$A$2:$D$1482, 2, FALSE()), "")</f>
        <v/>
      </c>
      <c r="M518" s="57" t="str">
        <f>IFERROR(VLOOKUP(J518,INGREDIENTES!$A$2:$D$1482, 3, FALSE()), "")</f>
        <v/>
      </c>
      <c r="N518" s="61" t="str">
        <f t="shared" si="45"/>
        <v/>
      </c>
      <c r="P518" s="37" t="str">
        <f>P513</f>
        <v>▼  Elige unidad</v>
      </c>
    </row>
    <row r="519" spans="2:16" ht="20" customHeight="1" x14ac:dyDescent="0.45">
      <c r="B519" s="66"/>
      <c r="C519" s="55"/>
      <c r="D519" s="58" t="str">
        <f>IFERROR(VLOOKUP(B519,INGREDIENTES!$A$2:$D$1482, 2, FALSE()), "")</f>
        <v/>
      </c>
      <c r="E519" s="59" t="str">
        <f>IFERROR(VLOOKUP(B519,INGREDIENTES!$A$2:$D$1482, 3, FALSE()), "")</f>
        <v/>
      </c>
      <c r="F519" s="62" t="str">
        <f t="shared" si="44"/>
        <v/>
      </c>
      <c r="H519" s="81" t="str">
        <f>IFERROR(H509/H514, " ")</f>
        <v xml:space="preserve"> </v>
      </c>
      <c r="J519" s="66"/>
      <c r="K519" s="55"/>
      <c r="L519" s="58" t="str">
        <f>IFERROR(VLOOKUP(J519,INGREDIENTES!$A$2:$D$1482, 2, FALSE()), "")</f>
        <v/>
      </c>
      <c r="M519" s="59" t="str">
        <f>IFERROR(VLOOKUP(J519,INGREDIENTES!$A$2:$D$1482, 3, FALSE()), "")</f>
        <v/>
      </c>
      <c r="N519" s="62" t="str">
        <f t="shared" si="45"/>
        <v/>
      </c>
      <c r="P519" s="81" t="str">
        <f>IFERROR(P509/P514, " ")</f>
        <v xml:space="preserve"> </v>
      </c>
    </row>
    <row r="520" spans="2:16" ht="20" customHeight="1" x14ac:dyDescent="0.45">
      <c r="B520" s="66"/>
      <c r="C520" s="55"/>
      <c r="D520" s="56" t="str">
        <f>IFERROR(VLOOKUP(B520,INGREDIENTES!$A$2:$D$1482, 2, FALSE()), "")</f>
        <v/>
      </c>
      <c r="E520" s="57" t="str">
        <f>IFERROR(VLOOKUP(B520,INGREDIENTES!$A$2:$D$1482, 3, FALSE()), "")</f>
        <v/>
      </c>
      <c r="F520" s="61" t="str">
        <f t="shared" si="44"/>
        <v/>
      </c>
      <c r="H520" s="82"/>
      <c r="J520" s="66"/>
      <c r="K520" s="55"/>
      <c r="L520" s="56" t="str">
        <f>IFERROR(VLOOKUP(J520,INGREDIENTES!$A$2:$D$1482, 2, FALSE()), "")</f>
        <v/>
      </c>
      <c r="M520" s="57" t="str">
        <f>IFERROR(VLOOKUP(J520,INGREDIENTES!$A$2:$D$1482, 3, FALSE()), "")</f>
        <v/>
      </c>
      <c r="N520" s="61" t="str">
        <f t="shared" si="45"/>
        <v/>
      </c>
      <c r="P520" s="82"/>
    </row>
    <row r="521" spans="2:16" ht="20" customHeight="1" x14ac:dyDescent="0.45">
      <c r="B521" s="66"/>
      <c r="C521" s="55"/>
      <c r="D521" s="58" t="str">
        <f>IFERROR(VLOOKUP(B521,INGREDIENTES!$A$2:$D$1482, 2, FALSE()), "")</f>
        <v/>
      </c>
      <c r="E521" s="59" t="str">
        <f>IFERROR(VLOOKUP(B521,INGREDIENTES!$A$2:$D$1482, 3, FALSE()), "")</f>
        <v/>
      </c>
      <c r="F521" s="62" t="str">
        <f t="shared" si="44"/>
        <v/>
      </c>
      <c r="J521" s="66"/>
      <c r="K521" s="55"/>
      <c r="L521" s="58" t="str">
        <f>IFERROR(VLOOKUP(J521,INGREDIENTES!$A$2:$D$1482, 2, FALSE()), "")</f>
        <v/>
      </c>
      <c r="M521" s="59" t="str">
        <f>IFERROR(VLOOKUP(J521,INGREDIENTES!$A$2:$D$1482, 3, FALSE()), "")</f>
        <v/>
      </c>
      <c r="N521" s="62" t="str">
        <f t="shared" si="45"/>
        <v/>
      </c>
    </row>
    <row r="522" spans="2:16" ht="20" customHeight="1" x14ac:dyDescent="0.45">
      <c r="B522" s="66"/>
      <c r="C522" s="55"/>
      <c r="D522" s="56" t="str">
        <f>IFERROR(VLOOKUP(B522,INGREDIENTES!$A$2:$D$1482, 2, FALSE()), "")</f>
        <v/>
      </c>
      <c r="E522" s="57" t="str">
        <f>IFERROR(VLOOKUP(B522,INGREDIENTES!$A$2:$D$1482, 3, FALSE()), "")</f>
        <v/>
      </c>
      <c r="F522" s="61" t="str">
        <f t="shared" si="44"/>
        <v/>
      </c>
      <c r="J522" s="66"/>
      <c r="K522" s="55"/>
      <c r="L522" s="56" t="str">
        <f>IFERROR(VLOOKUP(J522,INGREDIENTES!$A$2:$D$1482, 2, FALSE()), "")</f>
        <v/>
      </c>
      <c r="M522" s="57" t="str">
        <f>IFERROR(VLOOKUP(J522,INGREDIENTES!$A$2:$D$1482, 3, FALSE()), "")</f>
        <v/>
      </c>
      <c r="N522" s="61" t="str">
        <f t="shared" si="45"/>
        <v/>
      </c>
    </row>
    <row r="523" spans="2:16" ht="20" customHeight="1" x14ac:dyDescent="0.45">
      <c r="B523" s="66"/>
      <c r="C523" s="55"/>
      <c r="D523" s="58" t="str">
        <f>IFERROR(VLOOKUP(B523,INGREDIENTES!$A$2:$D$1482, 2, FALSE()), "")</f>
        <v/>
      </c>
      <c r="E523" s="59" t="str">
        <f>IFERROR(VLOOKUP(B523,INGREDIENTES!$A$2:$D$1482, 3, FALSE()), "")</f>
        <v/>
      </c>
      <c r="F523" s="62" t="str">
        <f t="shared" si="44"/>
        <v/>
      </c>
      <c r="J523" s="66"/>
      <c r="K523" s="55"/>
      <c r="L523" s="58" t="str">
        <f>IFERROR(VLOOKUP(J523,INGREDIENTES!$A$2:$D$1482, 2, FALSE()), "")</f>
        <v/>
      </c>
      <c r="M523" s="59" t="str">
        <f>IFERROR(VLOOKUP(J523,INGREDIENTES!$A$2:$D$1482, 3, FALSE()), "")</f>
        <v/>
      </c>
      <c r="N523" s="62" t="str">
        <f t="shared" si="45"/>
        <v/>
      </c>
    </row>
    <row r="524" spans="2:16" ht="20" customHeight="1" x14ac:dyDescent="0.45">
      <c r="B524" s="66"/>
      <c r="C524" s="55"/>
      <c r="D524" s="56" t="str">
        <f>IFERROR(VLOOKUP(B524,INGREDIENTES!$A$2:$D$1482, 2, FALSE()), "")</f>
        <v/>
      </c>
      <c r="E524" s="57" t="str">
        <f>IFERROR(VLOOKUP(B524,INGREDIENTES!$A$2:$D$1482, 3, FALSE()), "")</f>
        <v/>
      </c>
      <c r="F524" s="61" t="str">
        <f t="shared" si="44"/>
        <v/>
      </c>
      <c r="J524" s="66"/>
      <c r="K524" s="55"/>
      <c r="L524" s="56" t="str">
        <f>IFERROR(VLOOKUP(J524,INGREDIENTES!$A$2:$D$1482, 2, FALSE()), "")</f>
        <v/>
      </c>
      <c r="M524" s="57" t="str">
        <f>IFERROR(VLOOKUP(J524,INGREDIENTES!$A$2:$D$1482, 3, FALSE()), "")</f>
        <v/>
      </c>
      <c r="N524" s="61" t="str">
        <f t="shared" si="45"/>
        <v/>
      </c>
    </row>
    <row r="525" spans="2:16" ht="20" customHeight="1" x14ac:dyDescent="0.45">
      <c r="B525" s="66"/>
      <c r="C525" s="55"/>
      <c r="D525" s="58" t="str">
        <f>IFERROR(VLOOKUP(B525,INGREDIENTES!$A$2:$D$1482, 2, FALSE()), "")</f>
        <v/>
      </c>
      <c r="E525" s="59" t="str">
        <f>IFERROR(VLOOKUP(B525,INGREDIENTES!$A$2:$D$1482, 3, FALSE()), "")</f>
        <v/>
      </c>
      <c r="F525" s="62" t="str">
        <f t="shared" si="44"/>
        <v/>
      </c>
      <c r="J525" s="66"/>
      <c r="K525" s="55"/>
      <c r="L525" s="58" t="str">
        <f>IFERROR(VLOOKUP(J525,INGREDIENTES!$A$2:$D$1482, 2, FALSE()), "")</f>
        <v/>
      </c>
      <c r="M525" s="59" t="str">
        <f>IFERROR(VLOOKUP(J525,INGREDIENTES!$A$2:$D$1482, 3, FALSE()), "")</f>
        <v/>
      </c>
      <c r="N525" s="62" t="str">
        <f t="shared" si="45"/>
        <v/>
      </c>
    </row>
    <row r="526" spans="2:16" ht="20" customHeight="1" x14ac:dyDescent="0.45">
      <c r="B526" s="66"/>
      <c r="C526" s="55"/>
      <c r="D526" s="56" t="str">
        <f>IFERROR(VLOOKUP(B526,INGREDIENTES!$A$2:$D$1482, 2, FALSE()), "")</f>
        <v/>
      </c>
      <c r="E526" s="57" t="str">
        <f>IFERROR(VLOOKUP(B526,INGREDIENTES!$A$2:$D$1482, 3, FALSE()), "")</f>
        <v/>
      </c>
      <c r="F526" s="61" t="str">
        <f t="shared" si="44"/>
        <v/>
      </c>
      <c r="J526" s="66"/>
      <c r="K526" s="55"/>
      <c r="L526" s="56" t="str">
        <f>IFERROR(VLOOKUP(J526,INGREDIENTES!$A$2:$D$1482, 2, FALSE()), "")</f>
        <v/>
      </c>
      <c r="M526" s="57" t="str">
        <f>IFERROR(VLOOKUP(J526,INGREDIENTES!$A$2:$D$1482, 3, FALSE()), "")</f>
        <v/>
      </c>
      <c r="N526" s="61" t="str">
        <f t="shared" si="45"/>
        <v/>
      </c>
    </row>
    <row r="527" spans="2:16" ht="20" customHeight="1" x14ac:dyDescent="0.45">
      <c r="B527" s="66"/>
      <c r="C527" s="55"/>
      <c r="D527" s="58" t="str">
        <f>IFERROR(VLOOKUP(B527,INGREDIENTES!$A$2:$D$1482, 2, FALSE()), "")</f>
        <v/>
      </c>
      <c r="E527" s="59" t="str">
        <f>IFERROR(VLOOKUP(B527,INGREDIENTES!$A$2:$D$1482, 3, FALSE()), "")</f>
        <v/>
      </c>
      <c r="F527" s="62" t="str">
        <f t="shared" si="44"/>
        <v/>
      </c>
      <c r="J527" s="66"/>
      <c r="K527" s="55"/>
      <c r="L527" s="58" t="str">
        <f>IFERROR(VLOOKUP(J527,INGREDIENTES!$A$2:$D$1482, 2, FALSE()), "")</f>
        <v/>
      </c>
      <c r="M527" s="59" t="str">
        <f>IFERROR(VLOOKUP(J527,INGREDIENTES!$A$2:$D$1482, 3, FALSE()), "")</f>
        <v/>
      </c>
      <c r="N527" s="62" t="str">
        <f t="shared" si="45"/>
        <v/>
      </c>
    </row>
    <row r="528" spans="2:16" ht="20" customHeight="1" x14ac:dyDescent="0.45">
      <c r="B528" s="66"/>
      <c r="C528" s="55"/>
      <c r="D528" s="56" t="str">
        <f>IFERROR(VLOOKUP(B528,INGREDIENTES!$A$2:$D$1482, 2, FALSE()), "")</f>
        <v/>
      </c>
      <c r="E528" s="57" t="str">
        <f>IFERROR(VLOOKUP(B528,INGREDIENTES!$A$2:$D$1482, 3, FALSE()), "")</f>
        <v/>
      </c>
      <c r="F528" s="61" t="str">
        <f t="shared" si="44"/>
        <v/>
      </c>
      <c r="J528" s="66"/>
      <c r="K528" s="55"/>
      <c r="L528" s="56" t="str">
        <f>IFERROR(VLOOKUP(J528,INGREDIENTES!$A$2:$D$1482, 2, FALSE()), "")</f>
        <v/>
      </c>
      <c r="M528" s="57" t="str">
        <f>IFERROR(VLOOKUP(J528,INGREDIENTES!$A$2:$D$1482, 3, FALSE()), "")</f>
        <v/>
      </c>
      <c r="N528" s="61" t="str">
        <f t="shared" si="45"/>
        <v/>
      </c>
    </row>
    <row r="529" spans="2:16" ht="20" customHeight="1" x14ac:dyDescent="0.45">
      <c r="B529" s="66"/>
      <c r="C529" s="55"/>
      <c r="D529" s="58" t="str">
        <f>IFERROR(VLOOKUP(B529,INGREDIENTES!$A$2:$D$1482, 2, FALSE()), "")</f>
        <v/>
      </c>
      <c r="E529" s="59" t="str">
        <f>IFERROR(VLOOKUP(B529,INGREDIENTES!$A$2:$D$1482, 3, FALSE()), "")</f>
        <v/>
      </c>
      <c r="F529" s="62" t="str">
        <f t="shared" si="44"/>
        <v/>
      </c>
      <c r="J529" s="66"/>
      <c r="K529" s="55"/>
      <c r="L529" s="58" t="str">
        <f>IFERROR(VLOOKUP(J529,INGREDIENTES!$A$2:$D$1482, 2, FALSE()), "")</f>
        <v/>
      </c>
      <c r="M529" s="59" t="str">
        <f>IFERROR(VLOOKUP(J529,INGREDIENTES!$A$2:$D$1482, 3, FALSE()), "")</f>
        <v/>
      </c>
      <c r="N529" s="62" t="str">
        <f t="shared" si="45"/>
        <v/>
      </c>
    </row>
    <row r="531" spans="2:16" ht="20" customHeight="1" x14ac:dyDescent="0.45">
      <c r="B531" s="85" t="s">
        <v>6</v>
      </c>
      <c r="C531" s="86"/>
      <c r="D531" s="86"/>
      <c r="E531" s="86"/>
      <c r="F531" s="87"/>
      <c r="G531" s="5"/>
      <c r="H531" s="11" t="s">
        <v>14</v>
      </c>
      <c r="I531" s="5"/>
      <c r="J531" s="85" t="s">
        <v>6</v>
      </c>
      <c r="K531" s="86"/>
      <c r="L531" s="86"/>
      <c r="M531" s="86"/>
      <c r="N531" s="87"/>
      <c r="O531" s="5"/>
      <c r="P531" s="11" t="s">
        <v>14</v>
      </c>
    </row>
    <row r="532" spans="2:16" ht="20" customHeight="1" thickBot="1" x14ac:dyDescent="0.5">
      <c r="B532" s="88"/>
      <c r="C532" s="89"/>
      <c r="D532" s="89"/>
      <c r="E532" s="89"/>
      <c r="F532" s="90"/>
      <c r="H532" s="81">
        <f>SUM(F533:F552)</f>
        <v>0</v>
      </c>
      <c r="I532" s="5"/>
      <c r="J532" s="88"/>
      <c r="K532" s="89"/>
      <c r="L532" s="89"/>
      <c r="M532" s="89"/>
      <c r="N532" s="90"/>
      <c r="P532" s="81">
        <f>SUM(N533:N552)</f>
        <v>0</v>
      </c>
    </row>
    <row r="533" spans="2:16" ht="20" customHeight="1" thickBot="1" x14ac:dyDescent="0.5">
      <c r="B533" s="32" t="s">
        <v>9</v>
      </c>
      <c r="C533" s="33" t="s">
        <v>10</v>
      </c>
      <c r="D533" s="33" t="s">
        <v>11</v>
      </c>
      <c r="E533" s="33" t="s">
        <v>12</v>
      </c>
      <c r="F533" s="34" t="s">
        <v>13</v>
      </c>
      <c r="H533" s="82"/>
      <c r="J533" s="32" t="s">
        <v>9</v>
      </c>
      <c r="K533" s="33" t="s">
        <v>10</v>
      </c>
      <c r="L533" s="33" t="s">
        <v>11</v>
      </c>
      <c r="M533" s="33" t="s">
        <v>12</v>
      </c>
      <c r="N533" s="34" t="s">
        <v>13</v>
      </c>
      <c r="P533" s="82"/>
    </row>
    <row r="534" spans="2:16" ht="20" customHeight="1" x14ac:dyDescent="0.45">
      <c r="B534" s="67"/>
      <c r="C534" s="52"/>
      <c r="D534" s="53" t="str">
        <f>IFERROR(VLOOKUP(B534,INGREDIENTES!$A$2:$D$1482, 2, FALSE()), "")</f>
        <v/>
      </c>
      <c r="E534" s="54" t="str">
        <f>IFERROR(VLOOKUP(B534,INGREDIENTES!$A$2:$D$1482, 3, FALSE()), "")</f>
        <v/>
      </c>
      <c r="F534" s="60" t="str">
        <f t="shared" ref="F534:F552" si="46">IFERROR(C534*E534, "")</f>
        <v/>
      </c>
      <c r="J534" s="67"/>
      <c r="K534" s="52"/>
      <c r="L534" s="53" t="str">
        <f>IFERROR(VLOOKUP(J534,INGREDIENTES!$A$2:$D$1482, 2, FALSE()), "")</f>
        <v/>
      </c>
      <c r="M534" s="54" t="str">
        <f>IFERROR(VLOOKUP(J534,INGREDIENTES!$A$2:$D$1482, 3, FALSE()), "")</f>
        <v/>
      </c>
      <c r="N534" s="60" t="str">
        <f t="shared" ref="N534:N552" si="47">IFERROR(K534*M534, "")</f>
        <v/>
      </c>
    </row>
    <row r="535" spans="2:16" ht="20" customHeight="1" x14ac:dyDescent="0.45">
      <c r="B535" s="66"/>
      <c r="C535" s="55"/>
      <c r="D535" s="56" t="str">
        <f>IFERROR(VLOOKUP(B535,INGREDIENTES!$A$2:$D$1482, 2, FALSE()), "")</f>
        <v/>
      </c>
      <c r="E535" s="57" t="str">
        <f>IFERROR(VLOOKUP(B535,INGREDIENTES!$A$2:$D$1482, 3, FALSE()), "")</f>
        <v/>
      </c>
      <c r="F535" s="61" t="str">
        <f t="shared" si="46"/>
        <v/>
      </c>
      <c r="H535" s="11" t="s">
        <v>15</v>
      </c>
      <c r="J535" s="66"/>
      <c r="K535" s="55"/>
      <c r="L535" s="56" t="str">
        <f>IFERROR(VLOOKUP(J535,INGREDIENTES!$A$2:$D$1482, 2, FALSE()), "")</f>
        <v/>
      </c>
      <c r="M535" s="57" t="str">
        <f>IFERROR(VLOOKUP(J535,INGREDIENTES!$A$2:$D$1482, 3, FALSE()), "")</f>
        <v/>
      </c>
      <c r="N535" s="61" t="str">
        <f t="shared" si="47"/>
        <v/>
      </c>
      <c r="P535" s="11" t="s">
        <v>15</v>
      </c>
    </row>
    <row r="536" spans="2:16" ht="20" customHeight="1" x14ac:dyDescent="0.45">
      <c r="B536" s="66"/>
      <c r="C536" s="55"/>
      <c r="D536" s="58" t="str">
        <f>IFERROR(VLOOKUP(B536,INGREDIENTES!$A$2:$D$1482, 2, FALSE()), "")</f>
        <v/>
      </c>
      <c r="E536" s="59" t="str">
        <f>IFERROR(VLOOKUP(B536,INGREDIENTES!$A$2:$D$1482, 3, FALSE()), "")</f>
        <v/>
      </c>
      <c r="F536" s="62" t="str">
        <f t="shared" si="46"/>
        <v/>
      </c>
      <c r="H536" s="68" t="s">
        <v>7</v>
      </c>
      <c r="J536" s="66"/>
      <c r="K536" s="55"/>
      <c r="L536" s="58" t="str">
        <f>IFERROR(VLOOKUP(J536,INGREDIENTES!$A$2:$D$1482, 2, FALSE()), "")</f>
        <v/>
      </c>
      <c r="M536" s="59" t="str">
        <f>IFERROR(VLOOKUP(J536,INGREDIENTES!$A$2:$D$1482, 3, FALSE()), "")</f>
        <v/>
      </c>
      <c r="N536" s="62" t="str">
        <f t="shared" si="47"/>
        <v/>
      </c>
      <c r="P536" s="68" t="s">
        <v>7</v>
      </c>
    </row>
    <row r="537" spans="2:16" ht="20" customHeight="1" x14ac:dyDescent="0.45">
      <c r="B537" s="66"/>
      <c r="C537" s="55"/>
      <c r="D537" s="56" t="str">
        <f>IFERROR(VLOOKUP(B537,INGREDIENTES!$A$2:$D$1482, 2, FALSE()), "")</f>
        <v/>
      </c>
      <c r="E537" s="57" t="str">
        <f>IFERROR(VLOOKUP(B537,INGREDIENTES!$A$2:$D$1482, 3, FALSE()), "")</f>
        <v/>
      </c>
      <c r="F537" s="61" t="str">
        <f t="shared" si="46"/>
        <v/>
      </c>
      <c r="H537" s="83" t="s">
        <v>20</v>
      </c>
      <c r="J537" s="66"/>
      <c r="K537" s="55"/>
      <c r="L537" s="56" t="str">
        <f>IFERROR(VLOOKUP(J537,INGREDIENTES!$A$2:$D$1482, 2, FALSE()), "")</f>
        <v/>
      </c>
      <c r="M537" s="57" t="str">
        <f>IFERROR(VLOOKUP(J537,INGREDIENTES!$A$2:$D$1482, 3, FALSE()), "")</f>
        <v/>
      </c>
      <c r="N537" s="61" t="str">
        <f t="shared" si="47"/>
        <v/>
      </c>
      <c r="P537" s="83" t="s">
        <v>20</v>
      </c>
    </row>
    <row r="538" spans="2:16" ht="20" customHeight="1" x14ac:dyDescent="0.45">
      <c r="B538" s="66"/>
      <c r="C538" s="55"/>
      <c r="D538" s="58" t="str">
        <f>IFERROR(VLOOKUP(B538,INGREDIENTES!$A$2:$D$1482, 2, FALSE()), "")</f>
        <v/>
      </c>
      <c r="E538" s="59" t="str">
        <f>IFERROR(VLOOKUP(B538,INGREDIENTES!$A$2:$D$1482, 3, FALSE()), "")</f>
        <v/>
      </c>
      <c r="F538" s="62" t="str">
        <f t="shared" si="46"/>
        <v/>
      </c>
      <c r="H538" s="84"/>
      <c r="J538" s="66"/>
      <c r="K538" s="55"/>
      <c r="L538" s="58" t="str">
        <f>IFERROR(VLOOKUP(J538,INGREDIENTES!$A$2:$D$1482, 2, FALSE()), "")</f>
        <v/>
      </c>
      <c r="M538" s="59" t="str">
        <f>IFERROR(VLOOKUP(J538,INGREDIENTES!$A$2:$D$1482, 3, FALSE()), "")</f>
        <v/>
      </c>
      <c r="N538" s="62" t="str">
        <f t="shared" si="47"/>
        <v/>
      </c>
      <c r="P538" s="84"/>
    </row>
    <row r="539" spans="2:16" ht="20" customHeight="1" x14ac:dyDescent="0.45">
      <c r="B539" s="66"/>
      <c r="C539" s="55"/>
      <c r="D539" s="56" t="str">
        <f>IFERROR(VLOOKUP(B539,INGREDIENTES!$A$2:$D$1482, 2, FALSE()), "")</f>
        <v/>
      </c>
      <c r="E539" s="57" t="str">
        <f>IFERROR(VLOOKUP(B539,INGREDIENTES!$A$2:$D$1482, 3, FALSE()), "")</f>
        <v/>
      </c>
      <c r="F539" s="61" t="str">
        <f t="shared" si="46"/>
        <v/>
      </c>
      <c r="J539" s="66"/>
      <c r="K539" s="55"/>
      <c r="L539" s="56" t="str">
        <f>IFERROR(VLOOKUP(J539,INGREDIENTES!$A$2:$D$1482, 2, FALSE()), "")</f>
        <v/>
      </c>
      <c r="M539" s="57" t="str">
        <f>IFERROR(VLOOKUP(J539,INGREDIENTES!$A$2:$D$1482, 3, FALSE()), "")</f>
        <v/>
      </c>
      <c r="N539" s="61" t="str">
        <f t="shared" si="47"/>
        <v/>
      </c>
    </row>
    <row r="540" spans="2:16" ht="20" customHeight="1" x14ac:dyDescent="0.45">
      <c r="B540" s="66"/>
      <c r="C540" s="55"/>
      <c r="D540" s="58" t="str">
        <f>IFERROR(VLOOKUP(B540,INGREDIENTES!$A$2:$D$1482, 2, FALSE()), "")</f>
        <v/>
      </c>
      <c r="E540" s="59" t="str">
        <f>IFERROR(VLOOKUP(B540,INGREDIENTES!$A$2:$D$1482, 3, FALSE()), "")</f>
        <v/>
      </c>
      <c r="F540" s="62" t="str">
        <f t="shared" si="46"/>
        <v/>
      </c>
      <c r="H540" s="11" t="s">
        <v>16</v>
      </c>
      <c r="J540" s="66"/>
      <c r="K540" s="55"/>
      <c r="L540" s="58" t="str">
        <f>IFERROR(VLOOKUP(J540,INGREDIENTES!$A$2:$D$1482, 2, FALSE()), "")</f>
        <v/>
      </c>
      <c r="M540" s="59" t="str">
        <f>IFERROR(VLOOKUP(J540,INGREDIENTES!$A$2:$D$1482, 3, FALSE()), "")</f>
        <v/>
      </c>
      <c r="N540" s="62" t="str">
        <f t="shared" si="47"/>
        <v/>
      </c>
      <c r="P540" s="11" t="s">
        <v>16</v>
      </c>
    </row>
    <row r="541" spans="2:16" ht="20" customHeight="1" x14ac:dyDescent="0.45">
      <c r="B541" s="66"/>
      <c r="C541" s="55"/>
      <c r="D541" s="56" t="str">
        <f>IFERROR(VLOOKUP(B541,INGREDIENTES!$A$2:$D$1482, 2, FALSE()), "")</f>
        <v/>
      </c>
      <c r="E541" s="57" t="str">
        <f>IFERROR(VLOOKUP(B541,INGREDIENTES!$A$2:$D$1482, 3, FALSE()), "")</f>
        <v/>
      </c>
      <c r="F541" s="61" t="str">
        <f t="shared" si="46"/>
        <v/>
      </c>
      <c r="H541" s="37" t="str">
        <f>H536</f>
        <v>▼  Elige unidad</v>
      </c>
      <c r="J541" s="66"/>
      <c r="K541" s="55"/>
      <c r="L541" s="56" t="str">
        <f>IFERROR(VLOOKUP(J541,INGREDIENTES!$A$2:$D$1482, 2, FALSE()), "")</f>
        <v/>
      </c>
      <c r="M541" s="57" t="str">
        <f>IFERROR(VLOOKUP(J541,INGREDIENTES!$A$2:$D$1482, 3, FALSE()), "")</f>
        <v/>
      </c>
      <c r="N541" s="61" t="str">
        <f t="shared" si="47"/>
        <v/>
      </c>
      <c r="P541" s="37" t="str">
        <f>P536</f>
        <v>▼  Elige unidad</v>
      </c>
    </row>
    <row r="542" spans="2:16" ht="20" customHeight="1" x14ac:dyDescent="0.45">
      <c r="B542" s="66"/>
      <c r="C542" s="55"/>
      <c r="D542" s="58" t="str">
        <f>IFERROR(VLOOKUP(B542,INGREDIENTES!$A$2:$D$1482, 2, FALSE()), "")</f>
        <v/>
      </c>
      <c r="E542" s="59" t="str">
        <f>IFERROR(VLOOKUP(B542,INGREDIENTES!$A$2:$D$1482, 3, FALSE()), "")</f>
        <v/>
      </c>
      <c r="F542" s="62" t="str">
        <f t="shared" si="46"/>
        <v/>
      </c>
      <c r="H542" s="81" t="str">
        <f>IFERROR(H532/H537, " ")</f>
        <v xml:space="preserve"> </v>
      </c>
      <c r="J542" s="66"/>
      <c r="K542" s="55"/>
      <c r="L542" s="58" t="str">
        <f>IFERROR(VLOOKUP(J542,INGREDIENTES!$A$2:$D$1482, 2, FALSE()), "")</f>
        <v/>
      </c>
      <c r="M542" s="59" t="str">
        <f>IFERROR(VLOOKUP(J542,INGREDIENTES!$A$2:$D$1482, 3, FALSE()), "")</f>
        <v/>
      </c>
      <c r="N542" s="62" t="str">
        <f t="shared" si="47"/>
        <v/>
      </c>
      <c r="P542" s="81" t="str">
        <f>IFERROR(P532/P537, " ")</f>
        <v xml:space="preserve"> </v>
      </c>
    </row>
    <row r="543" spans="2:16" ht="20" customHeight="1" x14ac:dyDescent="0.45">
      <c r="B543" s="66"/>
      <c r="C543" s="55"/>
      <c r="D543" s="56" t="str">
        <f>IFERROR(VLOOKUP(B543,INGREDIENTES!$A$2:$D$1482, 2, FALSE()), "")</f>
        <v/>
      </c>
      <c r="E543" s="57" t="str">
        <f>IFERROR(VLOOKUP(B543,INGREDIENTES!$A$2:$D$1482, 3, FALSE()), "")</f>
        <v/>
      </c>
      <c r="F543" s="61" t="str">
        <f t="shared" si="46"/>
        <v/>
      </c>
      <c r="H543" s="82"/>
      <c r="J543" s="66"/>
      <c r="K543" s="55"/>
      <c r="L543" s="56" t="str">
        <f>IFERROR(VLOOKUP(J543,INGREDIENTES!$A$2:$D$1482, 2, FALSE()), "")</f>
        <v/>
      </c>
      <c r="M543" s="57" t="str">
        <f>IFERROR(VLOOKUP(J543,INGREDIENTES!$A$2:$D$1482, 3, FALSE()), "")</f>
        <v/>
      </c>
      <c r="N543" s="61" t="str">
        <f t="shared" si="47"/>
        <v/>
      </c>
      <c r="P543" s="82"/>
    </row>
    <row r="544" spans="2:16" ht="20" customHeight="1" x14ac:dyDescent="0.45">
      <c r="B544" s="66"/>
      <c r="C544" s="55"/>
      <c r="D544" s="58" t="str">
        <f>IFERROR(VLOOKUP(B544,INGREDIENTES!$A$2:$D$1482, 2, FALSE()), "")</f>
        <v/>
      </c>
      <c r="E544" s="59" t="str">
        <f>IFERROR(VLOOKUP(B544,INGREDIENTES!$A$2:$D$1482, 3, FALSE()), "")</f>
        <v/>
      </c>
      <c r="F544" s="62" t="str">
        <f t="shared" si="46"/>
        <v/>
      </c>
      <c r="J544" s="66"/>
      <c r="K544" s="55"/>
      <c r="L544" s="58" t="str">
        <f>IFERROR(VLOOKUP(J544,INGREDIENTES!$A$2:$D$1482, 2, FALSE()), "")</f>
        <v/>
      </c>
      <c r="M544" s="59" t="str">
        <f>IFERROR(VLOOKUP(J544,INGREDIENTES!$A$2:$D$1482, 3, FALSE()), "")</f>
        <v/>
      </c>
      <c r="N544" s="62" t="str">
        <f t="shared" si="47"/>
        <v/>
      </c>
    </row>
    <row r="545" spans="2:16" ht="20" customHeight="1" x14ac:dyDescent="0.45">
      <c r="B545" s="66"/>
      <c r="C545" s="55"/>
      <c r="D545" s="56" t="str">
        <f>IFERROR(VLOOKUP(B545,INGREDIENTES!$A$2:$D$1482, 2, FALSE()), "")</f>
        <v/>
      </c>
      <c r="E545" s="57" t="str">
        <f>IFERROR(VLOOKUP(B545,INGREDIENTES!$A$2:$D$1482, 3, FALSE()), "")</f>
        <v/>
      </c>
      <c r="F545" s="61" t="str">
        <f t="shared" si="46"/>
        <v/>
      </c>
      <c r="J545" s="66"/>
      <c r="K545" s="55"/>
      <c r="L545" s="56" t="str">
        <f>IFERROR(VLOOKUP(J545,INGREDIENTES!$A$2:$D$1482, 2, FALSE()), "")</f>
        <v/>
      </c>
      <c r="M545" s="57" t="str">
        <f>IFERROR(VLOOKUP(J545,INGREDIENTES!$A$2:$D$1482, 3, FALSE()), "")</f>
        <v/>
      </c>
      <c r="N545" s="61" t="str">
        <f t="shared" si="47"/>
        <v/>
      </c>
    </row>
    <row r="546" spans="2:16" ht="20" customHeight="1" x14ac:dyDescent="0.45">
      <c r="B546" s="66"/>
      <c r="C546" s="55"/>
      <c r="D546" s="58" t="str">
        <f>IFERROR(VLOOKUP(B546,INGREDIENTES!$A$2:$D$1482, 2, FALSE()), "")</f>
        <v/>
      </c>
      <c r="E546" s="59" t="str">
        <f>IFERROR(VLOOKUP(B546,INGREDIENTES!$A$2:$D$1482, 3, FALSE()), "")</f>
        <v/>
      </c>
      <c r="F546" s="62" t="str">
        <f t="shared" si="46"/>
        <v/>
      </c>
      <c r="J546" s="66"/>
      <c r="K546" s="55"/>
      <c r="L546" s="58" t="str">
        <f>IFERROR(VLOOKUP(J546,INGREDIENTES!$A$2:$D$1482, 2, FALSE()), "")</f>
        <v/>
      </c>
      <c r="M546" s="59" t="str">
        <f>IFERROR(VLOOKUP(J546,INGREDIENTES!$A$2:$D$1482, 3, FALSE()), "")</f>
        <v/>
      </c>
      <c r="N546" s="62" t="str">
        <f t="shared" si="47"/>
        <v/>
      </c>
    </row>
    <row r="547" spans="2:16" ht="20" customHeight="1" x14ac:dyDescent="0.45">
      <c r="B547" s="66"/>
      <c r="C547" s="55"/>
      <c r="D547" s="56" t="str">
        <f>IFERROR(VLOOKUP(B547,INGREDIENTES!$A$2:$D$1482, 2, FALSE()), "")</f>
        <v/>
      </c>
      <c r="E547" s="57" t="str">
        <f>IFERROR(VLOOKUP(B547,INGREDIENTES!$A$2:$D$1482, 3, FALSE()), "")</f>
        <v/>
      </c>
      <c r="F547" s="61" t="str">
        <f t="shared" si="46"/>
        <v/>
      </c>
      <c r="J547" s="66"/>
      <c r="K547" s="55"/>
      <c r="L547" s="56" t="str">
        <f>IFERROR(VLOOKUP(J547,INGREDIENTES!$A$2:$D$1482, 2, FALSE()), "")</f>
        <v/>
      </c>
      <c r="M547" s="57" t="str">
        <f>IFERROR(VLOOKUP(J547,INGREDIENTES!$A$2:$D$1482, 3, FALSE()), "")</f>
        <v/>
      </c>
      <c r="N547" s="61" t="str">
        <f t="shared" si="47"/>
        <v/>
      </c>
    </row>
    <row r="548" spans="2:16" ht="20" customHeight="1" x14ac:dyDescent="0.45">
      <c r="B548" s="66"/>
      <c r="C548" s="55"/>
      <c r="D548" s="58" t="str">
        <f>IFERROR(VLOOKUP(B548,INGREDIENTES!$A$2:$D$1482, 2, FALSE()), "")</f>
        <v/>
      </c>
      <c r="E548" s="59" t="str">
        <f>IFERROR(VLOOKUP(B548,INGREDIENTES!$A$2:$D$1482, 3, FALSE()), "")</f>
        <v/>
      </c>
      <c r="F548" s="62" t="str">
        <f t="shared" si="46"/>
        <v/>
      </c>
      <c r="J548" s="66"/>
      <c r="K548" s="55"/>
      <c r="L548" s="58" t="str">
        <f>IFERROR(VLOOKUP(J548,INGREDIENTES!$A$2:$D$1482, 2, FALSE()), "")</f>
        <v/>
      </c>
      <c r="M548" s="59" t="str">
        <f>IFERROR(VLOOKUP(J548,INGREDIENTES!$A$2:$D$1482, 3, FALSE()), "")</f>
        <v/>
      </c>
      <c r="N548" s="62" t="str">
        <f t="shared" si="47"/>
        <v/>
      </c>
    </row>
    <row r="549" spans="2:16" ht="20" customHeight="1" x14ac:dyDescent="0.45">
      <c r="B549" s="66"/>
      <c r="C549" s="55"/>
      <c r="D549" s="56" t="str">
        <f>IFERROR(VLOOKUP(B549,INGREDIENTES!$A$2:$D$1482, 2, FALSE()), "")</f>
        <v/>
      </c>
      <c r="E549" s="57" t="str">
        <f>IFERROR(VLOOKUP(B549,INGREDIENTES!$A$2:$D$1482, 3, FALSE()), "")</f>
        <v/>
      </c>
      <c r="F549" s="61" t="str">
        <f t="shared" si="46"/>
        <v/>
      </c>
      <c r="J549" s="66"/>
      <c r="K549" s="55"/>
      <c r="L549" s="56" t="str">
        <f>IFERROR(VLOOKUP(J549,INGREDIENTES!$A$2:$D$1482, 2, FALSE()), "")</f>
        <v/>
      </c>
      <c r="M549" s="57" t="str">
        <f>IFERROR(VLOOKUP(J549,INGREDIENTES!$A$2:$D$1482, 3, FALSE()), "")</f>
        <v/>
      </c>
      <c r="N549" s="61" t="str">
        <f t="shared" si="47"/>
        <v/>
      </c>
    </row>
    <row r="550" spans="2:16" ht="20" customHeight="1" x14ac:dyDescent="0.45">
      <c r="B550" s="66"/>
      <c r="C550" s="55"/>
      <c r="D550" s="58" t="str">
        <f>IFERROR(VLOOKUP(B550,INGREDIENTES!$A$2:$D$1482, 2, FALSE()), "")</f>
        <v/>
      </c>
      <c r="E550" s="59" t="str">
        <f>IFERROR(VLOOKUP(B550,INGREDIENTES!$A$2:$D$1482, 3, FALSE()), "")</f>
        <v/>
      </c>
      <c r="F550" s="62" t="str">
        <f t="shared" si="46"/>
        <v/>
      </c>
      <c r="J550" s="66"/>
      <c r="K550" s="55"/>
      <c r="L550" s="58" t="str">
        <f>IFERROR(VLOOKUP(J550,INGREDIENTES!$A$2:$D$1482, 2, FALSE()), "")</f>
        <v/>
      </c>
      <c r="M550" s="59" t="str">
        <f>IFERROR(VLOOKUP(J550,INGREDIENTES!$A$2:$D$1482, 3, FALSE()), "")</f>
        <v/>
      </c>
      <c r="N550" s="62" t="str">
        <f t="shared" si="47"/>
        <v/>
      </c>
    </row>
    <row r="551" spans="2:16" ht="20" customHeight="1" x14ac:dyDescent="0.45">
      <c r="B551" s="66"/>
      <c r="C551" s="55"/>
      <c r="D551" s="56" t="str">
        <f>IFERROR(VLOOKUP(B551,INGREDIENTES!$A$2:$D$1482, 2, FALSE()), "")</f>
        <v/>
      </c>
      <c r="E551" s="57" t="str">
        <f>IFERROR(VLOOKUP(B551,INGREDIENTES!$A$2:$D$1482, 3, FALSE()), "")</f>
        <v/>
      </c>
      <c r="F551" s="61" t="str">
        <f t="shared" si="46"/>
        <v/>
      </c>
      <c r="J551" s="66"/>
      <c r="K551" s="55"/>
      <c r="L551" s="56" t="str">
        <f>IFERROR(VLOOKUP(J551,INGREDIENTES!$A$2:$D$1482, 2, FALSE()), "")</f>
        <v/>
      </c>
      <c r="M551" s="57" t="str">
        <f>IFERROR(VLOOKUP(J551,INGREDIENTES!$A$2:$D$1482, 3, FALSE()), "")</f>
        <v/>
      </c>
      <c r="N551" s="61" t="str">
        <f t="shared" si="47"/>
        <v/>
      </c>
    </row>
    <row r="552" spans="2:16" ht="20" customHeight="1" x14ac:dyDescent="0.45">
      <c r="B552" s="66"/>
      <c r="C552" s="55"/>
      <c r="D552" s="58" t="str">
        <f>IFERROR(VLOOKUP(B552,INGREDIENTES!$A$2:$D$1482, 2, FALSE()), "")</f>
        <v/>
      </c>
      <c r="E552" s="59" t="str">
        <f>IFERROR(VLOOKUP(B552,INGREDIENTES!$A$2:$D$1482, 3, FALSE()), "")</f>
        <v/>
      </c>
      <c r="F552" s="62" t="str">
        <f t="shared" si="46"/>
        <v/>
      </c>
      <c r="J552" s="66"/>
      <c r="K552" s="55"/>
      <c r="L552" s="58" t="str">
        <f>IFERROR(VLOOKUP(J552,INGREDIENTES!$A$2:$D$1482, 2, FALSE()), "")</f>
        <v/>
      </c>
      <c r="M552" s="59" t="str">
        <f>IFERROR(VLOOKUP(J552,INGREDIENTES!$A$2:$D$1482, 3, FALSE()), "")</f>
        <v/>
      </c>
      <c r="N552" s="62" t="str">
        <f t="shared" si="47"/>
        <v/>
      </c>
    </row>
    <row r="554" spans="2:16" ht="20" customHeight="1" x14ac:dyDescent="0.45">
      <c r="B554" s="85" t="s">
        <v>6</v>
      </c>
      <c r="C554" s="86"/>
      <c r="D554" s="86"/>
      <c r="E554" s="86"/>
      <c r="F554" s="87"/>
      <c r="G554" s="5"/>
      <c r="H554" s="11" t="s">
        <v>14</v>
      </c>
      <c r="I554" s="5"/>
      <c r="J554" s="85" t="s">
        <v>6</v>
      </c>
      <c r="K554" s="86"/>
      <c r="L554" s="86"/>
      <c r="M554" s="86"/>
      <c r="N554" s="87"/>
      <c r="O554" s="5"/>
      <c r="P554" s="11" t="s">
        <v>14</v>
      </c>
    </row>
    <row r="555" spans="2:16" ht="20" customHeight="1" thickBot="1" x14ac:dyDescent="0.5">
      <c r="B555" s="88"/>
      <c r="C555" s="89"/>
      <c r="D555" s="89"/>
      <c r="E555" s="89"/>
      <c r="F555" s="90"/>
      <c r="H555" s="81">
        <f>SUM(F556:F575)</f>
        <v>0</v>
      </c>
      <c r="I555" s="5"/>
      <c r="J555" s="88"/>
      <c r="K555" s="89"/>
      <c r="L555" s="89"/>
      <c r="M555" s="89"/>
      <c r="N555" s="90"/>
      <c r="P555" s="81">
        <f>SUM(N556:N575)</f>
        <v>0</v>
      </c>
    </row>
    <row r="556" spans="2:16" ht="20" customHeight="1" thickBot="1" x14ac:dyDescent="0.5">
      <c r="B556" s="32" t="s">
        <v>9</v>
      </c>
      <c r="C556" s="33" t="s">
        <v>10</v>
      </c>
      <c r="D556" s="33" t="s">
        <v>11</v>
      </c>
      <c r="E556" s="33" t="s">
        <v>12</v>
      </c>
      <c r="F556" s="34" t="s">
        <v>13</v>
      </c>
      <c r="H556" s="82"/>
      <c r="J556" s="32" t="s">
        <v>9</v>
      </c>
      <c r="K556" s="33" t="s">
        <v>10</v>
      </c>
      <c r="L556" s="33" t="s">
        <v>11</v>
      </c>
      <c r="M556" s="33" t="s">
        <v>12</v>
      </c>
      <c r="N556" s="34" t="s">
        <v>13</v>
      </c>
      <c r="P556" s="82"/>
    </row>
    <row r="557" spans="2:16" ht="20" customHeight="1" x14ac:dyDescent="0.45">
      <c r="B557" s="67"/>
      <c r="C557" s="52"/>
      <c r="D557" s="53" t="str">
        <f>IFERROR(VLOOKUP(B557,INGREDIENTES!$A$2:$D$1482, 2, FALSE()), "")</f>
        <v/>
      </c>
      <c r="E557" s="54" t="str">
        <f>IFERROR(VLOOKUP(B557,INGREDIENTES!$A$2:$D$1482, 3, FALSE()), "")</f>
        <v/>
      </c>
      <c r="F557" s="60" t="str">
        <f t="shared" ref="F557:F575" si="48">IFERROR(C557*E557, "")</f>
        <v/>
      </c>
      <c r="J557" s="67"/>
      <c r="K557" s="52"/>
      <c r="L557" s="53" t="str">
        <f>IFERROR(VLOOKUP(J557,INGREDIENTES!$A$2:$D$1482, 2, FALSE()), "")</f>
        <v/>
      </c>
      <c r="M557" s="54" t="str">
        <f>IFERROR(VLOOKUP(J557,INGREDIENTES!$A$2:$D$1482, 3, FALSE()), "")</f>
        <v/>
      </c>
      <c r="N557" s="60" t="str">
        <f t="shared" ref="N557:N575" si="49">IFERROR(K557*M557, "")</f>
        <v/>
      </c>
    </row>
    <row r="558" spans="2:16" ht="20" customHeight="1" x14ac:dyDescent="0.45">
      <c r="B558" s="66"/>
      <c r="C558" s="55"/>
      <c r="D558" s="56" t="str">
        <f>IFERROR(VLOOKUP(B558,INGREDIENTES!$A$2:$D$1482, 2, FALSE()), "")</f>
        <v/>
      </c>
      <c r="E558" s="57" t="str">
        <f>IFERROR(VLOOKUP(B558,INGREDIENTES!$A$2:$D$1482, 3, FALSE()), "")</f>
        <v/>
      </c>
      <c r="F558" s="61" t="str">
        <f t="shared" si="48"/>
        <v/>
      </c>
      <c r="H558" s="11" t="s">
        <v>15</v>
      </c>
      <c r="J558" s="66"/>
      <c r="K558" s="55"/>
      <c r="L558" s="56" t="str">
        <f>IFERROR(VLOOKUP(J558,INGREDIENTES!$A$2:$D$1482, 2, FALSE()), "")</f>
        <v/>
      </c>
      <c r="M558" s="57" t="str">
        <f>IFERROR(VLOOKUP(J558,INGREDIENTES!$A$2:$D$1482, 3, FALSE()), "")</f>
        <v/>
      </c>
      <c r="N558" s="61" t="str">
        <f t="shared" si="49"/>
        <v/>
      </c>
      <c r="P558" s="11" t="s">
        <v>15</v>
      </c>
    </row>
    <row r="559" spans="2:16" ht="20" customHeight="1" x14ac:dyDescent="0.45">
      <c r="B559" s="66"/>
      <c r="C559" s="55"/>
      <c r="D559" s="58" t="str">
        <f>IFERROR(VLOOKUP(B559,INGREDIENTES!$A$2:$D$1482, 2, FALSE()), "")</f>
        <v/>
      </c>
      <c r="E559" s="59" t="str">
        <f>IFERROR(VLOOKUP(B559,INGREDIENTES!$A$2:$D$1482, 3, FALSE()), "")</f>
        <v/>
      </c>
      <c r="F559" s="62" t="str">
        <f t="shared" si="48"/>
        <v/>
      </c>
      <c r="H559" s="68" t="s">
        <v>7</v>
      </c>
      <c r="J559" s="66"/>
      <c r="K559" s="55"/>
      <c r="L559" s="58" t="str">
        <f>IFERROR(VLOOKUP(J559,INGREDIENTES!$A$2:$D$1482, 2, FALSE()), "")</f>
        <v/>
      </c>
      <c r="M559" s="59" t="str">
        <f>IFERROR(VLOOKUP(J559,INGREDIENTES!$A$2:$D$1482, 3, FALSE()), "")</f>
        <v/>
      </c>
      <c r="N559" s="62" t="str">
        <f t="shared" si="49"/>
        <v/>
      </c>
      <c r="P559" s="68" t="s">
        <v>7</v>
      </c>
    </row>
    <row r="560" spans="2:16" ht="20" customHeight="1" x14ac:dyDescent="0.45">
      <c r="B560" s="66"/>
      <c r="C560" s="55"/>
      <c r="D560" s="56" t="str">
        <f>IFERROR(VLOOKUP(B560,INGREDIENTES!$A$2:$D$1482, 2, FALSE()), "")</f>
        <v/>
      </c>
      <c r="E560" s="57" t="str">
        <f>IFERROR(VLOOKUP(B560,INGREDIENTES!$A$2:$D$1482, 3, FALSE()), "")</f>
        <v/>
      </c>
      <c r="F560" s="61" t="str">
        <f t="shared" si="48"/>
        <v/>
      </c>
      <c r="H560" s="83" t="s">
        <v>20</v>
      </c>
      <c r="J560" s="66"/>
      <c r="K560" s="55"/>
      <c r="L560" s="56" t="str">
        <f>IFERROR(VLOOKUP(J560,INGREDIENTES!$A$2:$D$1482, 2, FALSE()), "")</f>
        <v/>
      </c>
      <c r="M560" s="57" t="str">
        <f>IFERROR(VLOOKUP(J560,INGREDIENTES!$A$2:$D$1482, 3, FALSE()), "")</f>
        <v/>
      </c>
      <c r="N560" s="61" t="str">
        <f t="shared" si="49"/>
        <v/>
      </c>
      <c r="P560" s="83" t="s">
        <v>20</v>
      </c>
    </row>
    <row r="561" spans="2:16" ht="20" customHeight="1" x14ac:dyDescent="0.45">
      <c r="B561" s="66"/>
      <c r="C561" s="55"/>
      <c r="D561" s="58" t="str">
        <f>IFERROR(VLOOKUP(B561,INGREDIENTES!$A$2:$D$1482, 2, FALSE()), "")</f>
        <v/>
      </c>
      <c r="E561" s="59" t="str">
        <f>IFERROR(VLOOKUP(B561,INGREDIENTES!$A$2:$D$1482, 3, FALSE()), "")</f>
        <v/>
      </c>
      <c r="F561" s="62" t="str">
        <f t="shared" si="48"/>
        <v/>
      </c>
      <c r="H561" s="84"/>
      <c r="J561" s="66"/>
      <c r="K561" s="55"/>
      <c r="L561" s="58" t="str">
        <f>IFERROR(VLOOKUP(J561,INGREDIENTES!$A$2:$D$1482, 2, FALSE()), "")</f>
        <v/>
      </c>
      <c r="M561" s="59" t="str">
        <f>IFERROR(VLOOKUP(J561,INGREDIENTES!$A$2:$D$1482, 3, FALSE()), "")</f>
        <v/>
      </c>
      <c r="N561" s="62" t="str">
        <f t="shared" si="49"/>
        <v/>
      </c>
      <c r="P561" s="84"/>
    </row>
    <row r="562" spans="2:16" ht="20" customHeight="1" x14ac:dyDescent="0.45">
      <c r="B562" s="66"/>
      <c r="C562" s="55"/>
      <c r="D562" s="56" t="str">
        <f>IFERROR(VLOOKUP(B562,INGREDIENTES!$A$2:$D$1482, 2, FALSE()), "")</f>
        <v/>
      </c>
      <c r="E562" s="57" t="str">
        <f>IFERROR(VLOOKUP(B562,INGREDIENTES!$A$2:$D$1482, 3, FALSE()), "")</f>
        <v/>
      </c>
      <c r="F562" s="61" t="str">
        <f t="shared" si="48"/>
        <v/>
      </c>
      <c r="J562" s="66"/>
      <c r="K562" s="55"/>
      <c r="L562" s="56" t="str">
        <f>IFERROR(VLOOKUP(J562,INGREDIENTES!$A$2:$D$1482, 2, FALSE()), "")</f>
        <v/>
      </c>
      <c r="M562" s="57" t="str">
        <f>IFERROR(VLOOKUP(J562,INGREDIENTES!$A$2:$D$1482, 3, FALSE()), "")</f>
        <v/>
      </c>
      <c r="N562" s="61" t="str">
        <f t="shared" si="49"/>
        <v/>
      </c>
    </row>
    <row r="563" spans="2:16" ht="20" customHeight="1" x14ac:dyDescent="0.45">
      <c r="B563" s="66"/>
      <c r="C563" s="55"/>
      <c r="D563" s="58" t="str">
        <f>IFERROR(VLOOKUP(B563,INGREDIENTES!$A$2:$D$1482, 2, FALSE()), "")</f>
        <v/>
      </c>
      <c r="E563" s="59" t="str">
        <f>IFERROR(VLOOKUP(B563,INGREDIENTES!$A$2:$D$1482, 3, FALSE()), "")</f>
        <v/>
      </c>
      <c r="F563" s="62" t="str">
        <f t="shared" si="48"/>
        <v/>
      </c>
      <c r="H563" s="11" t="s">
        <v>16</v>
      </c>
      <c r="J563" s="66"/>
      <c r="K563" s="55"/>
      <c r="L563" s="58" t="str">
        <f>IFERROR(VLOOKUP(J563,INGREDIENTES!$A$2:$D$1482, 2, FALSE()), "")</f>
        <v/>
      </c>
      <c r="M563" s="59" t="str">
        <f>IFERROR(VLOOKUP(J563,INGREDIENTES!$A$2:$D$1482, 3, FALSE()), "")</f>
        <v/>
      </c>
      <c r="N563" s="62" t="str">
        <f t="shared" si="49"/>
        <v/>
      </c>
      <c r="P563" s="11" t="s">
        <v>16</v>
      </c>
    </row>
    <row r="564" spans="2:16" ht="20" customHeight="1" x14ac:dyDescent="0.45">
      <c r="B564" s="66"/>
      <c r="C564" s="55"/>
      <c r="D564" s="56" t="str">
        <f>IFERROR(VLOOKUP(B564,INGREDIENTES!$A$2:$D$1482, 2, FALSE()), "")</f>
        <v/>
      </c>
      <c r="E564" s="57" t="str">
        <f>IFERROR(VLOOKUP(B564,INGREDIENTES!$A$2:$D$1482, 3, FALSE()), "")</f>
        <v/>
      </c>
      <c r="F564" s="61" t="str">
        <f t="shared" si="48"/>
        <v/>
      </c>
      <c r="H564" s="37" t="str">
        <f>H559</f>
        <v>▼  Elige unidad</v>
      </c>
      <c r="J564" s="66"/>
      <c r="K564" s="55"/>
      <c r="L564" s="56" t="str">
        <f>IFERROR(VLOOKUP(J564,INGREDIENTES!$A$2:$D$1482, 2, FALSE()), "")</f>
        <v/>
      </c>
      <c r="M564" s="57" t="str">
        <f>IFERROR(VLOOKUP(J564,INGREDIENTES!$A$2:$D$1482, 3, FALSE()), "")</f>
        <v/>
      </c>
      <c r="N564" s="61" t="str">
        <f t="shared" si="49"/>
        <v/>
      </c>
      <c r="P564" s="37" t="str">
        <f>P559</f>
        <v>▼  Elige unidad</v>
      </c>
    </row>
    <row r="565" spans="2:16" ht="20" customHeight="1" x14ac:dyDescent="0.45">
      <c r="B565" s="66"/>
      <c r="C565" s="55"/>
      <c r="D565" s="58" t="str">
        <f>IFERROR(VLOOKUP(B565,INGREDIENTES!$A$2:$D$1482, 2, FALSE()), "")</f>
        <v/>
      </c>
      <c r="E565" s="59" t="str">
        <f>IFERROR(VLOOKUP(B565,INGREDIENTES!$A$2:$D$1482, 3, FALSE()), "")</f>
        <v/>
      </c>
      <c r="F565" s="62" t="str">
        <f t="shared" si="48"/>
        <v/>
      </c>
      <c r="H565" s="81" t="str">
        <f>IFERROR(H555/H560, " ")</f>
        <v xml:space="preserve"> </v>
      </c>
      <c r="J565" s="66"/>
      <c r="K565" s="55"/>
      <c r="L565" s="58" t="str">
        <f>IFERROR(VLOOKUP(J565,INGREDIENTES!$A$2:$D$1482, 2, FALSE()), "")</f>
        <v/>
      </c>
      <c r="M565" s="59" t="str">
        <f>IFERROR(VLOOKUP(J565,INGREDIENTES!$A$2:$D$1482, 3, FALSE()), "")</f>
        <v/>
      </c>
      <c r="N565" s="62" t="str">
        <f t="shared" si="49"/>
        <v/>
      </c>
      <c r="P565" s="81" t="str">
        <f>IFERROR(P555/P560, " ")</f>
        <v xml:space="preserve"> </v>
      </c>
    </row>
    <row r="566" spans="2:16" ht="20" customHeight="1" x14ac:dyDescent="0.45">
      <c r="B566" s="66"/>
      <c r="C566" s="55"/>
      <c r="D566" s="56" t="str">
        <f>IFERROR(VLOOKUP(B566,INGREDIENTES!$A$2:$D$1482, 2, FALSE()), "")</f>
        <v/>
      </c>
      <c r="E566" s="57" t="str">
        <f>IFERROR(VLOOKUP(B566,INGREDIENTES!$A$2:$D$1482, 3, FALSE()), "")</f>
        <v/>
      </c>
      <c r="F566" s="61" t="str">
        <f t="shared" si="48"/>
        <v/>
      </c>
      <c r="H566" s="82"/>
      <c r="J566" s="66"/>
      <c r="K566" s="55"/>
      <c r="L566" s="56" t="str">
        <f>IFERROR(VLOOKUP(J566,INGREDIENTES!$A$2:$D$1482, 2, FALSE()), "")</f>
        <v/>
      </c>
      <c r="M566" s="57" t="str">
        <f>IFERROR(VLOOKUP(J566,INGREDIENTES!$A$2:$D$1482, 3, FALSE()), "")</f>
        <v/>
      </c>
      <c r="N566" s="61" t="str">
        <f t="shared" si="49"/>
        <v/>
      </c>
      <c r="P566" s="82"/>
    </row>
    <row r="567" spans="2:16" ht="20" customHeight="1" x14ac:dyDescent="0.45">
      <c r="B567" s="66"/>
      <c r="C567" s="55"/>
      <c r="D567" s="58" t="str">
        <f>IFERROR(VLOOKUP(B567,INGREDIENTES!$A$2:$D$1482, 2, FALSE()), "")</f>
        <v/>
      </c>
      <c r="E567" s="59" t="str">
        <f>IFERROR(VLOOKUP(B567,INGREDIENTES!$A$2:$D$1482, 3, FALSE()), "")</f>
        <v/>
      </c>
      <c r="F567" s="62" t="str">
        <f t="shared" si="48"/>
        <v/>
      </c>
      <c r="J567" s="66"/>
      <c r="K567" s="55"/>
      <c r="L567" s="58" t="str">
        <f>IFERROR(VLOOKUP(J567,INGREDIENTES!$A$2:$D$1482, 2, FALSE()), "")</f>
        <v/>
      </c>
      <c r="M567" s="59" t="str">
        <f>IFERROR(VLOOKUP(J567,INGREDIENTES!$A$2:$D$1482, 3, FALSE()), "")</f>
        <v/>
      </c>
      <c r="N567" s="62" t="str">
        <f t="shared" si="49"/>
        <v/>
      </c>
    </row>
    <row r="568" spans="2:16" ht="20" customHeight="1" x14ac:dyDescent="0.45">
      <c r="B568" s="66"/>
      <c r="C568" s="55"/>
      <c r="D568" s="56" t="str">
        <f>IFERROR(VLOOKUP(B568,INGREDIENTES!$A$2:$D$1482, 2, FALSE()), "")</f>
        <v/>
      </c>
      <c r="E568" s="57" t="str">
        <f>IFERROR(VLOOKUP(B568,INGREDIENTES!$A$2:$D$1482, 3, FALSE()), "")</f>
        <v/>
      </c>
      <c r="F568" s="61" t="str">
        <f t="shared" si="48"/>
        <v/>
      </c>
      <c r="J568" s="66"/>
      <c r="K568" s="55"/>
      <c r="L568" s="56" t="str">
        <f>IFERROR(VLOOKUP(J568,INGREDIENTES!$A$2:$D$1482, 2, FALSE()), "")</f>
        <v/>
      </c>
      <c r="M568" s="57" t="str">
        <f>IFERROR(VLOOKUP(J568,INGREDIENTES!$A$2:$D$1482, 3, FALSE()), "")</f>
        <v/>
      </c>
      <c r="N568" s="61" t="str">
        <f t="shared" si="49"/>
        <v/>
      </c>
    </row>
    <row r="569" spans="2:16" ht="20" customHeight="1" x14ac:dyDescent="0.45">
      <c r="B569" s="66"/>
      <c r="C569" s="55"/>
      <c r="D569" s="58" t="str">
        <f>IFERROR(VLOOKUP(B569,INGREDIENTES!$A$2:$D$1482, 2, FALSE()), "")</f>
        <v/>
      </c>
      <c r="E569" s="59" t="str">
        <f>IFERROR(VLOOKUP(B569,INGREDIENTES!$A$2:$D$1482, 3, FALSE()), "")</f>
        <v/>
      </c>
      <c r="F569" s="62" t="str">
        <f t="shared" si="48"/>
        <v/>
      </c>
      <c r="J569" s="66"/>
      <c r="K569" s="55"/>
      <c r="L569" s="58" t="str">
        <f>IFERROR(VLOOKUP(J569,INGREDIENTES!$A$2:$D$1482, 2, FALSE()), "")</f>
        <v/>
      </c>
      <c r="M569" s="59" t="str">
        <f>IFERROR(VLOOKUP(J569,INGREDIENTES!$A$2:$D$1482, 3, FALSE()), "")</f>
        <v/>
      </c>
      <c r="N569" s="62" t="str">
        <f t="shared" si="49"/>
        <v/>
      </c>
    </row>
    <row r="570" spans="2:16" ht="20" customHeight="1" x14ac:dyDescent="0.45">
      <c r="B570" s="66"/>
      <c r="C570" s="55"/>
      <c r="D570" s="56" t="str">
        <f>IFERROR(VLOOKUP(B570,INGREDIENTES!$A$2:$D$1482, 2, FALSE()), "")</f>
        <v/>
      </c>
      <c r="E570" s="57" t="str">
        <f>IFERROR(VLOOKUP(B570,INGREDIENTES!$A$2:$D$1482, 3, FALSE()), "")</f>
        <v/>
      </c>
      <c r="F570" s="61" t="str">
        <f t="shared" si="48"/>
        <v/>
      </c>
      <c r="J570" s="66"/>
      <c r="K570" s="55"/>
      <c r="L570" s="56" t="str">
        <f>IFERROR(VLOOKUP(J570,INGREDIENTES!$A$2:$D$1482, 2, FALSE()), "")</f>
        <v/>
      </c>
      <c r="M570" s="57" t="str">
        <f>IFERROR(VLOOKUP(J570,INGREDIENTES!$A$2:$D$1482, 3, FALSE()), "")</f>
        <v/>
      </c>
      <c r="N570" s="61" t="str">
        <f t="shared" si="49"/>
        <v/>
      </c>
    </row>
    <row r="571" spans="2:16" ht="20" customHeight="1" x14ac:dyDescent="0.45">
      <c r="B571" s="66"/>
      <c r="C571" s="55"/>
      <c r="D571" s="58" t="str">
        <f>IFERROR(VLOOKUP(B571,INGREDIENTES!$A$2:$D$1482, 2, FALSE()), "")</f>
        <v/>
      </c>
      <c r="E571" s="59" t="str">
        <f>IFERROR(VLOOKUP(B571,INGREDIENTES!$A$2:$D$1482, 3, FALSE()), "")</f>
        <v/>
      </c>
      <c r="F571" s="62" t="str">
        <f t="shared" si="48"/>
        <v/>
      </c>
      <c r="J571" s="66"/>
      <c r="K571" s="55"/>
      <c r="L571" s="58" t="str">
        <f>IFERROR(VLOOKUP(J571,INGREDIENTES!$A$2:$D$1482, 2, FALSE()), "")</f>
        <v/>
      </c>
      <c r="M571" s="59" t="str">
        <f>IFERROR(VLOOKUP(J571,INGREDIENTES!$A$2:$D$1482, 3, FALSE()), "")</f>
        <v/>
      </c>
      <c r="N571" s="62" t="str">
        <f t="shared" si="49"/>
        <v/>
      </c>
    </row>
    <row r="572" spans="2:16" ht="20" customHeight="1" x14ac:dyDescent="0.45">
      <c r="B572" s="66"/>
      <c r="C572" s="55"/>
      <c r="D572" s="56" t="str">
        <f>IFERROR(VLOOKUP(B572,INGREDIENTES!$A$2:$D$1482, 2, FALSE()), "")</f>
        <v/>
      </c>
      <c r="E572" s="57" t="str">
        <f>IFERROR(VLOOKUP(B572,INGREDIENTES!$A$2:$D$1482, 3, FALSE()), "")</f>
        <v/>
      </c>
      <c r="F572" s="61" t="str">
        <f t="shared" si="48"/>
        <v/>
      </c>
      <c r="J572" s="66"/>
      <c r="K572" s="55"/>
      <c r="L572" s="56" t="str">
        <f>IFERROR(VLOOKUP(J572,INGREDIENTES!$A$2:$D$1482, 2, FALSE()), "")</f>
        <v/>
      </c>
      <c r="M572" s="57" t="str">
        <f>IFERROR(VLOOKUP(J572,INGREDIENTES!$A$2:$D$1482, 3, FALSE()), "")</f>
        <v/>
      </c>
      <c r="N572" s="61" t="str">
        <f t="shared" si="49"/>
        <v/>
      </c>
    </row>
    <row r="573" spans="2:16" ht="20" customHeight="1" x14ac:dyDescent="0.45">
      <c r="B573" s="66"/>
      <c r="C573" s="55"/>
      <c r="D573" s="58" t="str">
        <f>IFERROR(VLOOKUP(B573,INGREDIENTES!$A$2:$D$1482, 2, FALSE()), "")</f>
        <v/>
      </c>
      <c r="E573" s="59" t="str">
        <f>IFERROR(VLOOKUP(B573,INGREDIENTES!$A$2:$D$1482, 3, FALSE()), "")</f>
        <v/>
      </c>
      <c r="F573" s="62" t="str">
        <f t="shared" si="48"/>
        <v/>
      </c>
      <c r="J573" s="66"/>
      <c r="K573" s="55"/>
      <c r="L573" s="58" t="str">
        <f>IFERROR(VLOOKUP(J573,INGREDIENTES!$A$2:$D$1482, 2, FALSE()), "")</f>
        <v/>
      </c>
      <c r="M573" s="59" t="str">
        <f>IFERROR(VLOOKUP(J573,INGREDIENTES!$A$2:$D$1482, 3, FALSE()), "")</f>
        <v/>
      </c>
      <c r="N573" s="62" t="str">
        <f t="shared" si="49"/>
        <v/>
      </c>
    </row>
    <row r="574" spans="2:16" ht="20" customHeight="1" x14ac:dyDescent="0.45">
      <c r="B574" s="66"/>
      <c r="C574" s="55"/>
      <c r="D574" s="56" t="str">
        <f>IFERROR(VLOOKUP(B574,INGREDIENTES!$A$2:$D$1482, 2, FALSE()), "")</f>
        <v/>
      </c>
      <c r="E574" s="57" t="str">
        <f>IFERROR(VLOOKUP(B574,INGREDIENTES!$A$2:$D$1482, 3, FALSE()), "")</f>
        <v/>
      </c>
      <c r="F574" s="61" t="str">
        <f t="shared" si="48"/>
        <v/>
      </c>
      <c r="J574" s="66"/>
      <c r="K574" s="55"/>
      <c r="L574" s="56" t="str">
        <f>IFERROR(VLOOKUP(J574,INGREDIENTES!$A$2:$D$1482, 2, FALSE()), "")</f>
        <v/>
      </c>
      <c r="M574" s="57" t="str">
        <f>IFERROR(VLOOKUP(J574,INGREDIENTES!$A$2:$D$1482, 3, FALSE()), "")</f>
        <v/>
      </c>
      <c r="N574" s="61" t="str">
        <f t="shared" si="49"/>
        <v/>
      </c>
    </row>
    <row r="575" spans="2:16" ht="20" customHeight="1" x14ac:dyDescent="0.45">
      <c r="B575" s="66"/>
      <c r="C575" s="55"/>
      <c r="D575" s="58" t="str">
        <f>IFERROR(VLOOKUP(B575,INGREDIENTES!$A$2:$D$1482, 2, FALSE()), "")</f>
        <v/>
      </c>
      <c r="E575" s="59" t="str">
        <f>IFERROR(VLOOKUP(B575,INGREDIENTES!$A$2:$D$1482, 3, FALSE()), "")</f>
        <v/>
      </c>
      <c r="F575" s="62" t="str">
        <f t="shared" si="48"/>
        <v/>
      </c>
      <c r="J575" s="66"/>
      <c r="K575" s="55"/>
      <c r="L575" s="58" t="str">
        <f>IFERROR(VLOOKUP(J575,INGREDIENTES!$A$2:$D$1482, 2, FALSE()), "")</f>
        <v/>
      </c>
      <c r="M575" s="59" t="str">
        <f>IFERROR(VLOOKUP(J575,INGREDIENTES!$A$2:$D$1482, 3, FALSE()), "")</f>
        <v/>
      </c>
      <c r="N575" s="62" t="str">
        <f t="shared" si="49"/>
        <v/>
      </c>
    </row>
    <row r="577" spans="2:16" ht="20" customHeight="1" x14ac:dyDescent="0.45">
      <c r="B577" s="85" t="s">
        <v>6</v>
      </c>
      <c r="C577" s="86"/>
      <c r="D577" s="86"/>
      <c r="E577" s="86"/>
      <c r="F577" s="87"/>
      <c r="G577" s="5"/>
      <c r="H577" s="11" t="s">
        <v>14</v>
      </c>
      <c r="I577" s="5"/>
      <c r="J577" s="85" t="s">
        <v>6</v>
      </c>
      <c r="K577" s="86"/>
      <c r="L577" s="86"/>
      <c r="M577" s="86"/>
      <c r="N577" s="87"/>
      <c r="O577" s="5"/>
      <c r="P577" s="11" t="s">
        <v>14</v>
      </c>
    </row>
    <row r="578" spans="2:16" ht="20" customHeight="1" thickBot="1" x14ac:dyDescent="0.5">
      <c r="B578" s="88"/>
      <c r="C578" s="89"/>
      <c r="D578" s="89"/>
      <c r="E578" s="89"/>
      <c r="F578" s="90"/>
      <c r="H578" s="81">
        <f>SUM(F579:F598)</f>
        <v>0</v>
      </c>
      <c r="I578" s="5"/>
      <c r="J578" s="88"/>
      <c r="K578" s="89"/>
      <c r="L578" s="89"/>
      <c r="M578" s="89"/>
      <c r="N578" s="90"/>
      <c r="P578" s="81">
        <f>SUM(N579:N598)</f>
        <v>0</v>
      </c>
    </row>
    <row r="579" spans="2:16" ht="20" customHeight="1" thickBot="1" x14ac:dyDescent="0.5">
      <c r="B579" s="32" t="s">
        <v>9</v>
      </c>
      <c r="C579" s="33" t="s">
        <v>10</v>
      </c>
      <c r="D579" s="33" t="s">
        <v>11</v>
      </c>
      <c r="E579" s="33" t="s">
        <v>12</v>
      </c>
      <c r="F579" s="34" t="s">
        <v>13</v>
      </c>
      <c r="H579" s="82"/>
      <c r="J579" s="32" t="s">
        <v>9</v>
      </c>
      <c r="K579" s="33" t="s">
        <v>10</v>
      </c>
      <c r="L579" s="33" t="s">
        <v>11</v>
      </c>
      <c r="M579" s="33" t="s">
        <v>12</v>
      </c>
      <c r="N579" s="34" t="s">
        <v>13</v>
      </c>
      <c r="P579" s="82"/>
    </row>
    <row r="580" spans="2:16" ht="20" customHeight="1" x14ac:dyDescent="0.45">
      <c r="B580" s="67"/>
      <c r="C580" s="52"/>
      <c r="D580" s="53" t="str">
        <f>IFERROR(VLOOKUP(B580,INGREDIENTES!$A$2:$D$1482, 2, FALSE()), "")</f>
        <v/>
      </c>
      <c r="E580" s="54" t="str">
        <f>IFERROR(VLOOKUP(B580,INGREDIENTES!$A$2:$D$1482, 3, FALSE()), "")</f>
        <v/>
      </c>
      <c r="F580" s="60" t="str">
        <f t="shared" ref="F580:F598" si="50">IFERROR(C580*E580, "")</f>
        <v/>
      </c>
      <c r="J580" s="67"/>
      <c r="K580" s="52"/>
      <c r="L580" s="53" t="str">
        <f>IFERROR(VLOOKUP(J580,INGREDIENTES!$A$2:$D$1482, 2, FALSE()), "")</f>
        <v/>
      </c>
      <c r="M580" s="54" t="str">
        <f>IFERROR(VLOOKUP(J580,INGREDIENTES!$A$2:$D$1482, 3, FALSE()), "")</f>
        <v/>
      </c>
      <c r="N580" s="60" t="str">
        <f t="shared" ref="N580:N598" si="51">IFERROR(K580*M580, "")</f>
        <v/>
      </c>
    </row>
    <row r="581" spans="2:16" ht="20" customHeight="1" x14ac:dyDescent="0.45">
      <c r="B581" s="66"/>
      <c r="C581" s="55"/>
      <c r="D581" s="56" t="str">
        <f>IFERROR(VLOOKUP(B581,INGREDIENTES!$A$2:$D$1482, 2, FALSE()), "")</f>
        <v/>
      </c>
      <c r="E581" s="57" t="str">
        <f>IFERROR(VLOOKUP(B581,INGREDIENTES!$A$2:$D$1482, 3, FALSE()), "")</f>
        <v/>
      </c>
      <c r="F581" s="61" t="str">
        <f t="shared" si="50"/>
        <v/>
      </c>
      <c r="H581" s="11" t="s">
        <v>15</v>
      </c>
      <c r="J581" s="66"/>
      <c r="K581" s="55"/>
      <c r="L581" s="56" t="str">
        <f>IFERROR(VLOOKUP(J581,INGREDIENTES!$A$2:$D$1482, 2, FALSE()), "")</f>
        <v/>
      </c>
      <c r="M581" s="57" t="str">
        <f>IFERROR(VLOOKUP(J581,INGREDIENTES!$A$2:$D$1482, 3, FALSE()), "")</f>
        <v/>
      </c>
      <c r="N581" s="61" t="str">
        <f t="shared" si="51"/>
        <v/>
      </c>
      <c r="P581" s="11" t="s">
        <v>15</v>
      </c>
    </row>
    <row r="582" spans="2:16" ht="20" customHeight="1" x14ac:dyDescent="0.45">
      <c r="B582" s="66"/>
      <c r="C582" s="55"/>
      <c r="D582" s="58" t="str">
        <f>IFERROR(VLOOKUP(B582,INGREDIENTES!$A$2:$D$1482, 2, FALSE()), "")</f>
        <v/>
      </c>
      <c r="E582" s="59" t="str">
        <f>IFERROR(VLOOKUP(B582,INGREDIENTES!$A$2:$D$1482, 3, FALSE()), "")</f>
        <v/>
      </c>
      <c r="F582" s="62" t="str">
        <f t="shared" si="50"/>
        <v/>
      </c>
      <c r="H582" s="68" t="s">
        <v>7</v>
      </c>
      <c r="J582" s="66"/>
      <c r="K582" s="55"/>
      <c r="L582" s="58" t="str">
        <f>IFERROR(VLOOKUP(J582,INGREDIENTES!$A$2:$D$1482, 2, FALSE()), "")</f>
        <v/>
      </c>
      <c r="M582" s="59" t="str">
        <f>IFERROR(VLOOKUP(J582,INGREDIENTES!$A$2:$D$1482, 3, FALSE()), "")</f>
        <v/>
      </c>
      <c r="N582" s="62" t="str">
        <f t="shared" si="51"/>
        <v/>
      </c>
      <c r="P582" s="68" t="s">
        <v>7</v>
      </c>
    </row>
    <row r="583" spans="2:16" ht="20" customHeight="1" x14ac:dyDescent="0.45">
      <c r="B583" s="66"/>
      <c r="C583" s="55"/>
      <c r="D583" s="56" t="str">
        <f>IFERROR(VLOOKUP(B583,INGREDIENTES!$A$2:$D$1482, 2, FALSE()), "")</f>
        <v/>
      </c>
      <c r="E583" s="57" t="str">
        <f>IFERROR(VLOOKUP(B583,INGREDIENTES!$A$2:$D$1482, 3, FALSE()), "")</f>
        <v/>
      </c>
      <c r="F583" s="61" t="str">
        <f t="shared" si="50"/>
        <v/>
      </c>
      <c r="H583" s="83" t="s">
        <v>20</v>
      </c>
      <c r="J583" s="66"/>
      <c r="K583" s="55"/>
      <c r="L583" s="56" t="str">
        <f>IFERROR(VLOOKUP(J583,INGREDIENTES!$A$2:$D$1482, 2, FALSE()), "")</f>
        <v/>
      </c>
      <c r="M583" s="57" t="str">
        <f>IFERROR(VLOOKUP(J583,INGREDIENTES!$A$2:$D$1482, 3, FALSE()), "")</f>
        <v/>
      </c>
      <c r="N583" s="61" t="str">
        <f t="shared" si="51"/>
        <v/>
      </c>
      <c r="P583" s="83" t="s">
        <v>20</v>
      </c>
    </row>
    <row r="584" spans="2:16" ht="20" customHeight="1" x14ac:dyDescent="0.45">
      <c r="B584" s="66"/>
      <c r="C584" s="55"/>
      <c r="D584" s="58" t="str">
        <f>IFERROR(VLOOKUP(B584,INGREDIENTES!$A$2:$D$1482, 2, FALSE()), "")</f>
        <v/>
      </c>
      <c r="E584" s="59" t="str">
        <f>IFERROR(VLOOKUP(B584,INGREDIENTES!$A$2:$D$1482, 3, FALSE()), "")</f>
        <v/>
      </c>
      <c r="F584" s="62" t="str">
        <f t="shared" si="50"/>
        <v/>
      </c>
      <c r="H584" s="84"/>
      <c r="J584" s="66"/>
      <c r="K584" s="55"/>
      <c r="L584" s="58" t="str">
        <f>IFERROR(VLOOKUP(J584,INGREDIENTES!$A$2:$D$1482, 2, FALSE()), "")</f>
        <v/>
      </c>
      <c r="M584" s="59" t="str">
        <f>IFERROR(VLOOKUP(J584,INGREDIENTES!$A$2:$D$1482, 3, FALSE()), "")</f>
        <v/>
      </c>
      <c r="N584" s="62" t="str">
        <f t="shared" si="51"/>
        <v/>
      </c>
      <c r="P584" s="84"/>
    </row>
    <row r="585" spans="2:16" ht="20" customHeight="1" x14ac:dyDescent="0.45">
      <c r="B585" s="66"/>
      <c r="C585" s="55"/>
      <c r="D585" s="56" t="str">
        <f>IFERROR(VLOOKUP(B585,INGREDIENTES!$A$2:$D$1482, 2, FALSE()), "")</f>
        <v/>
      </c>
      <c r="E585" s="57" t="str">
        <f>IFERROR(VLOOKUP(B585,INGREDIENTES!$A$2:$D$1482, 3, FALSE()), "")</f>
        <v/>
      </c>
      <c r="F585" s="61" t="str">
        <f t="shared" si="50"/>
        <v/>
      </c>
      <c r="J585" s="66"/>
      <c r="K585" s="55"/>
      <c r="L585" s="56" t="str">
        <f>IFERROR(VLOOKUP(J585,INGREDIENTES!$A$2:$D$1482, 2, FALSE()), "")</f>
        <v/>
      </c>
      <c r="M585" s="57" t="str">
        <f>IFERROR(VLOOKUP(J585,INGREDIENTES!$A$2:$D$1482, 3, FALSE()), "")</f>
        <v/>
      </c>
      <c r="N585" s="61" t="str">
        <f t="shared" si="51"/>
        <v/>
      </c>
    </row>
    <row r="586" spans="2:16" ht="20" customHeight="1" x14ac:dyDescent="0.45">
      <c r="B586" s="66"/>
      <c r="C586" s="55"/>
      <c r="D586" s="58" t="str">
        <f>IFERROR(VLOOKUP(B586,INGREDIENTES!$A$2:$D$1482, 2, FALSE()), "")</f>
        <v/>
      </c>
      <c r="E586" s="59" t="str">
        <f>IFERROR(VLOOKUP(B586,INGREDIENTES!$A$2:$D$1482, 3, FALSE()), "")</f>
        <v/>
      </c>
      <c r="F586" s="62" t="str">
        <f t="shared" si="50"/>
        <v/>
      </c>
      <c r="H586" s="11" t="s">
        <v>16</v>
      </c>
      <c r="J586" s="66"/>
      <c r="K586" s="55"/>
      <c r="L586" s="58" t="str">
        <f>IFERROR(VLOOKUP(J586,INGREDIENTES!$A$2:$D$1482, 2, FALSE()), "")</f>
        <v/>
      </c>
      <c r="M586" s="59" t="str">
        <f>IFERROR(VLOOKUP(J586,INGREDIENTES!$A$2:$D$1482, 3, FALSE()), "")</f>
        <v/>
      </c>
      <c r="N586" s="62" t="str">
        <f t="shared" si="51"/>
        <v/>
      </c>
      <c r="P586" s="11" t="s">
        <v>16</v>
      </c>
    </row>
    <row r="587" spans="2:16" ht="20" customHeight="1" x14ac:dyDescent="0.45">
      <c r="B587" s="66"/>
      <c r="C587" s="55"/>
      <c r="D587" s="56" t="str">
        <f>IFERROR(VLOOKUP(B587,INGREDIENTES!$A$2:$D$1482, 2, FALSE()), "")</f>
        <v/>
      </c>
      <c r="E587" s="57" t="str">
        <f>IFERROR(VLOOKUP(B587,INGREDIENTES!$A$2:$D$1482, 3, FALSE()), "")</f>
        <v/>
      </c>
      <c r="F587" s="61" t="str">
        <f t="shared" si="50"/>
        <v/>
      </c>
      <c r="H587" s="37" t="str">
        <f>H582</f>
        <v>▼  Elige unidad</v>
      </c>
      <c r="J587" s="66"/>
      <c r="K587" s="55"/>
      <c r="L587" s="56" t="str">
        <f>IFERROR(VLOOKUP(J587,INGREDIENTES!$A$2:$D$1482, 2, FALSE()), "")</f>
        <v/>
      </c>
      <c r="M587" s="57" t="str">
        <f>IFERROR(VLOOKUP(J587,INGREDIENTES!$A$2:$D$1482, 3, FALSE()), "")</f>
        <v/>
      </c>
      <c r="N587" s="61" t="str">
        <f t="shared" si="51"/>
        <v/>
      </c>
      <c r="P587" s="37" t="str">
        <f>P582</f>
        <v>▼  Elige unidad</v>
      </c>
    </row>
    <row r="588" spans="2:16" ht="20" customHeight="1" x14ac:dyDescent="0.45">
      <c r="B588" s="66"/>
      <c r="C588" s="55"/>
      <c r="D588" s="58" t="str">
        <f>IFERROR(VLOOKUP(B588,INGREDIENTES!$A$2:$D$1482, 2, FALSE()), "")</f>
        <v/>
      </c>
      <c r="E588" s="59" t="str">
        <f>IFERROR(VLOOKUP(B588,INGREDIENTES!$A$2:$D$1482, 3, FALSE()), "")</f>
        <v/>
      </c>
      <c r="F588" s="62" t="str">
        <f t="shared" si="50"/>
        <v/>
      </c>
      <c r="H588" s="81" t="str">
        <f>IFERROR(H578/H583, " ")</f>
        <v xml:space="preserve"> </v>
      </c>
      <c r="J588" s="66"/>
      <c r="K588" s="55"/>
      <c r="L588" s="58" t="str">
        <f>IFERROR(VLOOKUP(J588,INGREDIENTES!$A$2:$D$1482, 2, FALSE()), "")</f>
        <v/>
      </c>
      <c r="M588" s="59" t="str">
        <f>IFERROR(VLOOKUP(J588,INGREDIENTES!$A$2:$D$1482, 3, FALSE()), "")</f>
        <v/>
      </c>
      <c r="N588" s="62" t="str">
        <f t="shared" si="51"/>
        <v/>
      </c>
      <c r="P588" s="81" t="str">
        <f>IFERROR(P578/P583, " ")</f>
        <v xml:space="preserve"> </v>
      </c>
    </row>
    <row r="589" spans="2:16" ht="20" customHeight="1" x14ac:dyDescent="0.45">
      <c r="B589" s="66"/>
      <c r="C589" s="55"/>
      <c r="D589" s="56" t="str">
        <f>IFERROR(VLOOKUP(B589,INGREDIENTES!$A$2:$D$1482, 2, FALSE()), "")</f>
        <v/>
      </c>
      <c r="E589" s="57" t="str">
        <f>IFERROR(VLOOKUP(B589,INGREDIENTES!$A$2:$D$1482, 3, FALSE()), "")</f>
        <v/>
      </c>
      <c r="F589" s="61" t="str">
        <f t="shared" si="50"/>
        <v/>
      </c>
      <c r="H589" s="82"/>
      <c r="J589" s="66"/>
      <c r="K589" s="55"/>
      <c r="L589" s="56" t="str">
        <f>IFERROR(VLOOKUP(J589,INGREDIENTES!$A$2:$D$1482, 2, FALSE()), "")</f>
        <v/>
      </c>
      <c r="M589" s="57" t="str">
        <f>IFERROR(VLOOKUP(J589,INGREDIENTES!$A$2:$D$1482, 3, FALSE()), "")</f>
        <v/>
      </c>
      <c r="N589" s="61" t="str">
        <f t="shared" si="51"/>
        <v/>
      </c>
      <c r="P589" s="82"/>
    </row>
    <row r="590" spans="2:16" ht="20" customHeight="1" x14ac:dyDescent="0.45">
      <c r="B590" s="66"/>
      <c r="C590" s="55"/>
      <c r="D590" s="58" t="str">
        <f>IFERROR(VLOOKUP(B590,INGREDIENTES!$A$2:$D$1482, 2, FALSE()), "")</f>
        <v/>
      </c>
      <c r="E590" s="59" t="str">
        <f>IFERROR(VLOOKUP(B590,INGREDIENTES!$A$2:$D$1482, 3, FALSE()), "")</f>
        <v/>
      </c>
      <c r="F590" s="62" t="str">
        <f t="shared" si="50"/>
        <v/>
      </c>
      <c r="J590" s="66"/>
      <c r="K590" s="55"/>
      <c r="L590" s="58" t="str">
        <f>IFERROR(VLOOKUP(J590,INGREDIENTES!$A$2:$D$1482, 2, FALSE()), "")</f>
        <v/>
      </c>
      <c r="M590" s="59" t="str">
        <f>IFERROR(VLOOKUP(J590,INGREDIENTES!$A$2:$D$1482, 3, FALSE()), "")</f>
        <v/>
      </c>
      <c r="N590" s="62" t="str">
        <f t="shared" si="51"/>
        <v/>
      </c>
    </row>
    <row r="591" spans="2:16" ht="20" customHeight="1" x14ac:dyDescent="0.45">
      <c r="B591" s="66"/>
      <c r="C591" s="55"/>
      <c r="D591" s="56" t="str">
        <f>IFERROR(VLOOKUP(B591,INGREDIENTES!$A$2:$D$1482, 2, FALSE()), "")</f>
        <v/>
      </c>
      <c r="E591" s="57" t="str">
        <f>IFERROR(VLOOKUP(B591,INGREDIENTES!$A$2:$D$1482, 3, FALSE()), "")</f>
        <v/>
      </c>
      <c r="F591" s="61" t="str">
        <f t="shared" si="50"/>
        <v/>
      </c>
      <c r="J591" s="66"/>
      <c r="K591" s="55"/>
      <c r="L591" s="56" t="str">
        <f>IFERROR(VLOOKUP(J591,INGREDIENTES!$A$2:$D$1482, 2, FALSE()), "")</f>
        <v/>
      </c>
      <c r="M591" s="57" t="str">
        <f>IFERROR(VLOOKUP(J591,INGREDIENTES!$A$2:$D$1482, 3, FALSE()), "")</f>
        <v/>
      </c>
      <c r="N591" s="61" t="str">
        <f t="shared" si="51"/>
        <v/>
      </c>
    </row>
    <row r="592" spans="2:16" ht="20" customHeight="1" x14ac:dyDescent="0.45">
      <c r="B592" s="66"/>
      <c r="C592" s="55"/>
      <c r="D592" s="58" t="str">
        <f>IFERROR(VLOOKUP(B592,INGREDIENTES!$A$2:$D$1482, 2, FALSE()), "")</f>
        <v/>
      </c>
      <c r="E592" s="59" t="str">
        <f>IFERROR(VLOOKUP(B592,INGREDIENTES!$A$2:$D$1482, 3, FALSE()), "")</f>
        <v/>
      </c>
      <c r="F592" s="62" t="str">
        <f t="shared" si="50"/>
        <v/>
      </c>
      <c r="J592" s="66"/>
      <c r="K592" s="55"/>
      <c r="L592" s="58" t="str">
        <f>IFERROR(VLOOKUP(J592,INGREDIENTES!$A$2:$D$1482, 2, FALSE()), "")</f>
        <v/>
      </c>
      <c r="M592" s="59" t="str">
        <f>IFERROR(VLOOKUP(J592,INGREDIENTES!$A$2:$D$1482, 3, FALSE()), "")</f>
        <v/>
      </c>
      <c r="N592" s="62" t="str">
        <f t="shared" si="51"/>
        <v/>
      </c>
    </row>
    <row r="593" spans="2:16" ht="20" customHeight="1" x14ac:dyDescent="0.45">
      <c r="B593" s="66"/>
      <c r="C593" s="55"/>
      <c r="D593" s="56" t="str">
        <f>IFERROR(VLOOKUP(B593,INGREDIENTES!$A$2:$D$1482, 2, FALSE()), "")</f>
        <v/>
      </c>
      <c r="E593" s="57" t="str">
        <f>IFERROR(VLOOKUP(B593,INGREDIENTES!$A$2:$D$1482, 3, FALSE()), "")</f>
        <v/>
      </c>
      <c r="F593" s="61" t="str">
        <f t="shared" si="50"/>
        <v/>
      </c>
      <c r="J593" s="66"/>
      <c r="K593" s="55"/>
      <c r="L593" s="56" t="str">
        <f>IFERROR(VLOOKUP(J593,INGREDIENTES!$A$2:$D$1482, 2, FALSE()), "")</f>
        <v/>
      </c>
      <c r="M593" s="57" t="str">
        <f>IFERROR(VLOOKUP(J593,INGREDIENTES!$A$2:$D$1482, 3, FALSE()), "")</f>
        <v/>
      </c>
      <c r="N593" s="61" t="str">
        <f t="shared" si="51"/>
        <v/>
      </c>
    </row>
    <row r="594" spans="2:16" ht="20" customHeight="1" x14ac:dyDescent="0.45">
      <c r="B594" s="66"/>
      <c r="C594" s="55"/>
      <c r="D594" s="58" t="str">
        <f>IFERROR(VLOOKUP(B594,INGREDIENTES!$A$2:$D$1482, 2, FALSE()), "")</f>
        <v/>
      </c>
      <c r="E594" s="59" t="str">
        <f>IFERROR(VLOOKUP(B594,INGREDIENTES!$A$2:$D$1482, 3, FALSE()), "")</f>
        <v/>
      </c>
      <c r="F594" s="62" t="str">
        <f t="shared" si="50"/>
        <v/>
      </c>
      <c r="J594" s="66"/>
      <c r="K594" s="55"/>
      <c r="L594" s="58" t="str">
        <f>IFERROR(VLOOKUP(J594,INGREDIENTES!$A$2:$D$1482, 2, FALSE()), "")</f>
        <v/>
      </c>
      <c r="M594" s="59" t="str">
        <f>IFERROR(VLOOKUP(J594,INGREDIENTES!$A$2:$D$1482, 3, FALSE()), "")</f>
        <v/>
      </c>
      <c r="N594" s="62" t="str">
        <f t="shared" si="51"/>
        <v/>
      </c>
    </row>
    <row r="595" spans="2:16" ht="20" customHeight="1" x14ac:dyDescent="0.45">
      <c r="B595" s="66"/>
      <c r="C595" s="55"/>
      <c r="D595" s="56" t="str">
        <f>IFERROR(VLOOKUP(B595,INGREDIENTES!$A$2:$D$1482, 2, FALSE()), "")</f>
        <v/>
      </c>
      <c r="E595" s="57" t="str">
        <f>IFERROR(VLOOKUP(B595,INGREDIENTES!$A$2:$D$1482, 3, FALSE()), "")</f>
        <v/>
      </c>
      <c r="F595" s="61" t="str">
        <f t="shared" si="50"/>
        <v/>
      </c>
      <c r="J595" s="66"/>
      <c r="K595" s="55"/>
      <c r="L595" s="56" t="str">
        <f>IFERROR(VLOOKUP(J595,INGREDIENTES!$A$2:$D$1482, 2, FALSE()), "")</f>
        <v/>
      </c>
      <c r="M595" s="57" t="str">
        <f>IFERROR(VLOOKUP(J595,INGREDIENTES!$A$2:$D$1482, 3, FALSE()), "")</f>
        <v/>
      </c>
      <c r="N595" s="61" t="str">
        <f t="shared" si="51"/>
        <v/>
      </c>
    </row>
    <row r="596" spans="2:16" ht="20" customHeight="1" x14ac:dyDescent="0.45">
      <c r="B596" s="66"/>
      <c r="C596" s="55"/>
      <c r="D596" s="58" t="str">
        <f>IFERROR(VLOOKUP(B596,INGREDIENTES!$A$2:$D$1482, 2, FALSE()), "")</f>
        <v/>
      </c>
      <c r="E596" s="59" t="str">
        <f>IFERROR(VLOOKUP(B596,INGREDIENTES!$A$2:$D$1482, 3, FALSE()), "")</f>
        <v/>
      </c>
      <c r="F596" s="62" t="str">
        <f t="shared" si="50"/>
        <v/>
      </c>
      <c r="J596" s="66"/>
      <c r="K596" s="55"/>
      <c r="L596" s="58" t="str">
        <f>IFERROR(VLOOKUP(J596,INGREDIENTES!$A$2:$D$1482, 2, FALSE()), "")</f>
        <v/>
      </c>
      <c r="M596" s="59" t="str">
        <f>IFERROR(VLOOKUP(J596,INGREDIENTES!$A$2:$D$1482, 3, FALSE()), "")</f>
        <v/>
      </c>
      <c r="N596" s="62" t="str">
        <f t="shared" si="51"/>
        <v/>
      </c>
    </row>
    <row r="597" spans="2:16" ht="20" customHeight="1" x14ac:dyDescent="0.45">
      <c r="B597" s="66"/>
      <c r="C597" s="55"/>
      <c r="D597" s="56" t="str">
        <f>IFERROR(VLOOKUP(B597,INGREDIENTES!$A$2:$D$1482, 2, FALSE()), "")</f>
        <v/>
      </c>
      <c r="E597" s="57" t="str">
        <f>IFERROR(VLOOKUP(B597,INGREDIENTES!$A$2:$D$1482, 3, FALSE()), "")</f>
        <v/>
      </c>
      <c r="F597" s="61" t="str">
        <f t="shared" si="50"/>
        <v/>
      </c>
      <c r="J597" s="66"/>
      <c r="K597" s="55"/>
      <c r="L597" s="56" t="str">
        <f>IFERROR(VLOOKUP(J597,INGREDIENTES!$A$2:$D$1482, 2, FALSE()), "")</f>
        <v/>
      </c>
      <c r="M597" s="57" t="str">
        <f>IFERROR(VLOOKUP(J597,INGREDIENTES!$A$2:$D$1482, 3, FALSE()), "")</f>
        <v/>
      </c>
      <c r="N597" s="61" t="str">
        <f t="shared" si="51"/>
        <v/>
      </c>
    </row>
    <row r="598" spans="2:16" ht="20" customHeight="1" x14ac:dyDescent="0.45">
      <c r="B598" s="66"/>
      <c r="C598" s="55"/>
      <c r="D598" s="58" t="str">
        <f>IFERROR(VLOOKUP(B598,INGREDIENTES!$A$2:$D$1482, 2, FALSE()), "")</f>
        <v/>
      </c>
      <c r="E598" s="59" t="str">
        <f>IFERROR(VLOOKUP(B598,INGREDIENTES!$A$2:$D$1482, 3, FALSE()), "")</f>
        <v/>
      </c>
      <c r="F598" s="62" t="str">
        <f t="shared" si="50"/>
        <v/>
      </c>
      <c r="J598" s="66"/>
      <c r="K598" s="55"/>
      <c r="L598" s="58" t="str">
        <f>IFERROR(VLOOKUP(J598,INGREDIENTES!$A$2:$D$1482, 2, FALSE()), "")</f>
        <v/>
      </c>
      <c r="M598" s="59" t="str">
        <f>IFERROR(VLOOKUP(J598,INGREDIENTES!$A$2:$D$1482, 3, FALSE()), "")</f>
        <v/>
      </c>
      <c r="N598" s="62" t="str">
        <f t="shared" si="51"/>
        <v/>
      </c>
    </row>
    <row r="600" spans="2:16" ht="20" customHeight="1" x14ac:dyDescent="0.45">
      <c r="B600" s="85" t="s">
        <v>6</v>
      </c>
      <c r="C600" s="86"/>
      <c r="D600" s="86"/>
      <c r="E600" s="86"/>
      <c r="F600" s="87"/>
      <c r="G600" s="5"/>
      <c r="H600" s="11" t="s">
        <v>14</v>
      </c>
      <c r="I600" s="5"/>
      <c r="J600" s="85" t="s">
        <v>6</v>
      </c>
      <c r="K600" s="86"/>
      <c r="L600" s="86"/>
      <c r="M600" s="86"/>
      <c r="N600" s="87"/>
      <c r="O600" s="5"/>
      <c r="P600" s="11" t="s">
        <v>14</v>
      </c>
    </row>
    <row r="601" spans="2:16" ht="20" customHeight="1" thickBot="1" x14ac:dyDescent="0.5">
      <c r="B601" s="88"/>
      <c r="C601" s="89"/>
      <c r="D601" s="89"/>
      <c r="E601" s="89"/>
      <c r="F601" s="90"/>
      <c r="H601" s="81">
        <f>SUM(F602:F621)</f>
        <v>0</v>
      </c>
      <c r="I601" s="5"/>
      <c r="J601" s="88"/>
      <c r="K601" s="89"/>
      <c r="L601" s="89"/>
      <c r="M601" s="89"/>
      <c r="N601" s="90"/>
      <c r="P601" s="81">
        <f>SUM(N602:N621)</f>
        <v>0</v>
      </c>
    </row>
    <row r="602" spans="2:16" ht="20" customHeight="1" thickBot="1" x14ac:dyDescent="0.5">
      <c r="B602" s="32" t="s">
        <v>9</v>
      </c>
      <c r="C602" s="33" t="s">
        <v>10</v>
      </c>
      <c r="D602" s="33" t="s">
        <v>11</v>
      </c>
      <c r="E602" s="33" t="s">
        <v>12</v>
      </c>
      <c r="F602" s="34" t="s">
        <v>13</v>
      </c>
      <c r="H602" s="82"/>
      <c r="J602" s="32" t="s">
        <v>9</v>
      </c>
      <c r="K602" s="33" t="s">
        <v>10</v>
      </c>
      <c r="L602" s="33" t="s">
        <v>11</v>
      </c>
      <c r="M602" s="33" t="s">
        <v>12</v>
      </c>
      <c r="N602" s="34" t="s">
        <v>13</v>
      </c>
      <c r="P602" s="82"/>
    </row>
    <row r="603" spans="2:16" ht="20" customHeight="1" x14ac:dyDescent="0.45">
      <c r="B603" s="67"/>
      <c r="C603" s="52"/>
      <c r="D603" s="53" t="str">
        <f>IFERROR(VLOOKUP(B603,INGREDIENTES!$A$2:$D$1482, 2, FALSE()), "")</f>
        <v/>
      </c>
      <c r="E603" s="54" t="str">
        <f>IFERROR(VLOOKUP(B603,INGREDIENTES!$A$2:$D$1482, 3, FALSE()), "")</f>
        <v/>
      </c>
      <c r="F603" s="60" t="str">
        <f t="shared" ref="F603:F621" si="52">IFERROR(C603*E603, "")</f>
        <v/>
      </c>
      <c r="J603" s="67"/>
      <c r="K603" s="52"/>
      <c r="L603" s="53" t="str">
        <f>IFERROR(VLOOKUP(J603,INGREDIENTES!$A$2:$D$1482, 2, FALSE()), "")</f>
        <v/>
      </c>
      <c r="M603" s="54" t="str">
        <f>IFERROR(VLOOKUP(J603,INGREDIENTES!$A$2:$D$1482, 3, FALSE()), "")</f>
        <v/>
      </c>
      <c r="N603" s="60" t="str">
        <f t="shared" ref="N603:N621" si="53">IFERROR(K603*M603, "")</f>
        <v/>
      </c>
    </row>
    <row r="604" spans="2:16" ht="20" customHeight="1" x14ac:dyDescent="0.45">
      <c r="B604" s="66"/>
      <c r="C604" s="55"/>
      <c r="D604" s="56" t="str">
        <f>IFERROR(VLOOKUP(B604,INGREDIENTES!$A$2:$D$1482, 2, FALSE()), "")</f>
        <v/>
      </c>
      <c r="E604" s="57" t="str">
        <f>IFERROR(VLOOKUP(B604,INGREDIENTES!$A$2:$D$1482, 3, FALSE()), "")</f>
        <v/>
      </c>
      <c r="F604" s="61" t="str">
        <f t="shared" si="52"/>
        <v/>
      </c>
      <c r="H604" s="11" t="s">
        <v>15</v>
      </c>
      <c r="J604" s="66"/>
      <c r="K604" s="55"/>
      <c r="L604" s="56" t="str">
        <f>IFERROR(VLOOKUP(J604,INGREDIENTES!$A$2:$D$1482, 2, FALSE()), "")</f>
        <v/>
      </c>
      <c r="M604" s="57" t="str">
        <f>IFERROR(VLOOKUP(J604,INGREDIENTES!$A$2:$D$1482, 3, FALSE()), "")</f>
        <v/>
      </c>
      <c r="N604" s="61" t="str">
        <f t="shared" si="53"/>
        <v/>
      </c>
      <c r="P604" s="11" t="s">
        <v>15</v>
      </c>
    </row>
    <row r="605" spans="2:16" ht="20" customHeight="1" x14ac:dyDescent="0.45">
      <c r="B605" s="66"/>
      <c r="C605" s="55"/>
      <c r="D605" s="58" t="str">
        <f>IFERROR(VLOOKUP(B605,INGREDIENTES!$A$2:$D$1482, 2, FALSE()), "")</f>
        <v/>
      </c>
      <c r="E605" s="59" t="str">
        <f>IFERROR(VLOOKUP(B605,INGREDIENTES!$A$2:$D$1482, 3, FALSE()), "")</f>
        <v/>
      </c>
      <c r="F605" s="62" t="str">
        <f t="shared" si="52"/>
        <v/>
      </c>
      <c r="H605" s="68" t="s">
        <v>7</v>
      </c>
      <c r="J605" s="66"/>
      <c r="K605" s="55"/>
      <c r="L605" s="58" t="str">
        <f>IFERROR(VLOOKUP(J605,INGREDIENTES!$A$2:$D$1482, 2, FALSE()), "")</f>
        <v/>
      </c>
      <c r="M605" s="59" t="str">
        <f>IFERROR(VLOOKUP(J605,INGREDIENTES!$A$2:$D$1482, 3, FALSE()), "")</f>
        <v/>
      </c>
      <c r="N605" s="62" t="str">
        <f t="shared" si="53"/>
        <v/>
      </c>
      <c r="P605" s="68" t="s">
        <v>7</v>
      </c>
    </row>
    <row r="606" spans="2:16" ht="20" customHeight="1" x14ac:dyDescent="0.45">
      <c r="B606" s="66"/>
      <c r="C606" s="55"/>
      <c r="D606" s="56" t="str">
        <f>IFERROR(VLOOKUP(B606,INGREDIENTES!$A$2:$D$1482, 2, FALSE()), "")</f>
        <v/>
      </c>
      <c r="E606" s="57" t="str">
        <f>IFERROR(VLOOKUP(B606,INGREDIENTES!$A$2:$D$1482, 3, FALSE()), "")</f>
        <v/>
      </c>
      <c r="F606" s="61" t="str">
        <f t="shared" si="52"/>
        <v/>
      </c>
      <c r="H606" s="83" t="s">
        <v>20</v>
      </c>
      <c r="J606" s="66"/>
      <c r="K606" s="55"/>
      <c r="L606" s="56" t="str">
        <f>IFERROR(VLOOKUP(J606,INGREDIENTES!$A$2:$D$1482, 2, FALSE()), "")</f>
        <v/>
      </c>
      <c r="M606" s="57" t="str">
        <f>IFERROR(VLOOKUP(J606,INGREDIENTES!$A$2:$D$1482, 3, FALSE()), "")</f>
        <v/>
      </c>
      <c r="N606" s="61" t="str">
        <f t="shared" si="53"/>
        <v/>
      </c>
      <c r="P606" s="83" t="s">
        <v>20</v>
      </c>
    </row>
    <row r="607" spans="2:16" ht="20" customHeight="1" x14ac:dyDescent="0.45">
      <c r="B607" s="66"/>
      <c r="C607" s="55"/>
      <c r="D607" s="58" t="str">
        <f>IFERROR(VLOOKUP(B607,INGREDIENTES!$A$2:$D$1482, 2, FALSE()), "")</f>
        <v/>
      </c>
      <c r="E607" s="59" t="str">
        <f>IFERROR(VLOOKUP(B607,INGREDIENTES!$A$2:$D$1482, 3, FALSE()), "")</f>
        <v/>
      </c>
      <c r="F607" s="62" t="str">
        <f t="shared" si="52"/>
        <v/>
      </c>
      <c r="H607" s="84"/>
      <c r="J607" s="66"/>
      <c r="K607" s="55"/>
      <c r="L607" s="58" t="str">
        <f>IFERROR(VLOOKUP(J607,INGREDIENTES!$A$2:$D$1482, 2, FALSE()), "")</f>
        <v/>
      </c>
      <c r="M607" s="59" t="str">
        <f>IFERROR(VLOOKUP(J607,INGREDIENTES!$A$2:$D$1482, 3, FALSE()), "")</f>
        <v/>
      </c>
      <c r="N607" s="62" t="str">
        <f t="shared" si="53"/>
        <v/>
      </c>
      <c r="P607" s="84"/>
    </row>
    <row r="608" spans="2:16" ht="20" customHeight="1" x14ac:dyDescent="0.45">
      <c r="B608" s="66"/>
      <c r="C608" s="55"/>
      <c r="D608" s="56" t="str">
        <f>IFERROR(VLOOKUP(B608,INGREDIENTES!$A$2:$D$1482, 2, FALSE()), "")</f>
        <v/>
      </c>
      <c r="E608" s="57" t="str">
        <f>IFERROR(VLOOKUP(B608,INGREDIENTES!$A$2:$D$1482, 3, FALSE()), "")</f>
        <v/>
      </c>
      <c r="F608" s="61" t="str">
        <f t="shared" si="52"/>
        <v/>
      </c>
      <c r="J608" s="66"/>
      <c r="K608" s="55"/>
      <c r="L608" s="56" t="str">
        <f>IFERROR(VLOOKUP(J608,INGREDIENTES!$A$2:$D$1482, 2, FALSE()), "")</f>
        <v/>
      </c>
      <c r="M608" s="57" t="str">
        <f>IFERROR(VLOOKUP(J608,INGREDIENTES!$A$2:$D$1482, 3, FALSE()), "")</f>
        <v/>
      </c>
      <c r="N608" s="61" t="str">
        <f t="shared" si="53"/>
        <v/>
      </c>
    </row>
    <row r="609" spans="2:16" ht="20" customHeight="1" x14ac:dyDescent="0.45">
      <c r="B609" s="66"/>
      <c r="C609" s="55"/>
      <c r="D609" s="58" t="str">
        <f>IFERROR(VLOOKUP(B609,INGREDIENTES!$A$2:$D$1482, 2, FALSE()), "")</f>
        <v/>
      </c>
      <c r="E609" s="59" t="str">
        <f>IFERROR(VLOOKUP(B609,INGREDIENTES!$A$2:$D$1482, 3, FALSE()), "")</f>
        <v/>
      </c>
      <c r="F609" s="62" t="str">
        <f t="shared" si="52"/>
        <v/>
      </c>
      <c r="H609" s="11" t="s">
        <v>16</v>
      </c>
      <c r="J609" s="66"/>
      <c r="K609" s="55"/>
      <c r="L609" s="58" t="str">
        <f>IFERROR(VLOOKUP(J609,INGREDIENTES!$A$2:$D$1482, 2, FALSE()), "")</f>
        <v/>
      </c>
      <c r="M609" s="59" t="str">
        <f>IFERROR(VLOOKUP(J609,INGREDIENTES!$A$2:$D$1482, 3, FALSE()), "")</f>
        <v/>
      </c>
      <c r="N609" s="62" t="str">
        <f t="shared" si="53"/>
        <v/>
      </c>
      <c r="P609" s="11" t="s">
        <v>16</v>
      </c>
    </row>
    <row r="610" spans="2:16" ht="20" customHeight="1" x14ac:dyDescent="0.45">
      <c r="B610" s="66"/>
      <c r="C610" s="55"/>
      <c r="D610" s="56" t="str">
        <f>IFERROR(VLOOKUP(B610,INGREDIENTES!$A$2:$D$1482, 2, FALSE()), "")</f>
        <v/>
      </c>
      <c r="E610" s="57" t="str">
        <f>IFERROR(VLOOKUP(B610,INGREDIENTES!$A$2:$D$1482, 3, FALSE()), "")</f>
        <v/>
      </c>
      <c r="F610" s="61" t="str">
        <f t="shared" si="52"/>
        <v/>
      </c>
      <c r="H610" s="37" t="str">
        <f>H605</f>
        <v>▼  Elige unidad</v>
      </c>
      <c r="J610" s="66"/>
      <c r="K610" s="55"/>
      <c r="L610" s="56" t="str">
        <f>IFERROR(VLOOKUP(J610,INGREDIENTES!$A$2:$D$1482, 2, FALSE()), "")</f>
        <v/>
      </c>
      <c r="M610" s="57" t="str">
        <f>IFERROR(VLOOKUP(J610,INGREDIENTES!$A$2:$D$1482, 3, FALSE()), "")</f>
        <v/>
      </c>
      <c r="N610" s="61" t="str">
        <f t="shared" si="53"/>
        <v/>
      </c>
      <c r="P610" s="37" t="str">
        <f>P605</f>
        <v>▼  Elige unidad</v>
      </c>
    </row>
    <row r="611" spans="2:16" ht="20" customHeight="1" x14ac:dyDescent="0.45">
      <c r="B611" s="66"/>
      <c r="C611" s="55"/>
      <c r="D611" s="58" t="str">
        <f>IFERROR(VLOOKUP(B611,INGREDIENTES!$A$2:$D$1482, 2, FALSE()), "")</f>
        <v/>
      </c>
      <c r="E611" s="59" t="str">
        <f>IFERROR(VLOOKUP(B611,INGREDIENTES!$A$2:$D$1482, 3, FALSE()), "")</f>
        <v/>
      </c>
      <c r="F611" s="62" t="str">
        <f t="shared" si="52"/>
        <v/>
      </c>
      <c r="H611" s="81" t="str">
        <f>IFERROR(H601/H606, " ")</f>
        <v xml:space="preserve"> </v>
      </c>
      <c r="J611" s="66"/>
      <c r="K611" s="55"/>
      <c r="L611" s="58" t="str">
        <f>IFERROR(VLOOKUP(J611,INGREDIENTES!$A$2:$D$1482, 2, FALSE()), "")</f>
        <v/>
      </c>
      <c r="M611" s="59" t="str">
        <f>IFERROR(VLOOKUP(J611,INGREDIENTES!$A$2:$D$1482, 3, FALSE()), "")</f>
        <v/>
      </c>
      <c r="N611" s="62" t="str">
        <f t="shared" si="53"/>
        <v/>
      </c>
      <c r="P611" s="81" t="str">
        <f>IFERROR(P601/P606, " ")</f>
        <v xml:space="preserve"> </v>
      </c>
    </row>
    <row r="612" spans="2:16" ht="20" customHeight="1" x14ac:dyDescent="0.45">
      <c r="B612" s="66"/>
      <c r="C612" s="55"/>
      <c r="D612" s="56" t="str">
        <f>IFERROR(VLOOKUP(B612,INGREDIENTES!$A$2:$D$1482, 2, FALSE()), "")</f>
        <v/>
      </c>
      <c r="E612" s="57" t="str">
        <f>IFERROR(VLOOKUP(B612,INGREDIENTES!$A$2:$D$1482, 3, FALSE()), "")</f>
        <v/>
      </c>
      <c r="F612" s="61" t="str">
        <f t="shared" si="52"/>
        <v/>
      </c>
      <c r="H612" s="82"/>
      <c r="J612" s="66"/>
      <c r="K612" s="55"/>
      <c r="L612" s="56" t="str">
        <f>IFERROR(VLOOKUP(J612,INGREDIENTES!$A$2:$D$1482, 2, FALSE()), "")</f>
        <v/>
      </c>
      <c r="M612" s="57" t="str">
        <f>IFERROR(VLOOKUP(J612,INGREDIENTES!$A$2:$D$1482, 3, FALSE()), "")</f>
        <v/>
      </c>
      <c r="N612" s="61" t="str">
        <f t="shared" si="53"/>
        <v/>
      </c>
      <c r="P612" s="82"/>
    </row>
    <row r="613" spans="2:16" ht="20" customHeight="1" x14ac:dyDescent="0.45">
      <c r="B613" s="66"/>
      <c r="C613" s="55"/>
      <c r="D613" s="58" t="str">
        <f>IFERROR(VLOOKUP(B613,INGREDIENTES!$A$2:$D$1482, 2, FALSE()), "")</f>
        <v/>
      </c>
      <c r="E613" s="59" t="str">
        <f>IFERROR(VLOOKUP(B613,INGREDIENTES!$A$2:$D$1482, 3, FALSE()), "")</f>
        <v/>
      </c>
      <c r="F613" s="62" t="str">
        <f t="shared" si="52"/>
        <v/>
      </c>
      <c r="J613" s="66"/>
      <c r="K613" s="55"/>
      <c r="L613" s="58" t="str">
        <f>IFERROR(VLOOKUP(J613,INGREDIENTES!$A$2:$D$1482, 2, FALSE()), "")</f>
        <v/>
      </c>
      <c r="M613" s="59" t="str">
        <f>IFERROR(VLOOKUP(J613,INGREDIENTES!$A$2:$D$1482, 3, FALSE()), "")</f>
        <v/>
      </c>
      <c r="N613" s="62" t="str">
        <f t="shared" si="53"/>
        <v/>
      </c>
    </row>
    <row r="614" spans="2:16" ht="20" customHeight="1" x14ac:dyDescent="0.45">
      <c r="B614" s="66"/>
      <c r="C614" s="55"/>
      <c r="D614" s="56" t="str">
        <f>IFERROR(VLOOKUP(B614,INGREDIENTES!$A$2:$D$1482, 2, FALSE()), "")</f>
        <v/>
      </c>
      <c r="E614" s="57" t="str">
        <f>IFERROR(VLOOKUP(B614,INGREDIENTES!$A$2:$D$1482, 3, FALSE()), "")</f>
        <v/>
      </c>
      <c r="F614" s="61" t="str">
        <f t="shared" si="52"/>
        <v/>
      </c>
      <c r="J614" s="66"/>
      <c r="K614" s="55"/>
      <c r="L614" s="56" t="str">
        <f>IFERROR(VLOOKUP(J614,INGREDIENTES!$A$2:$D$1482, 2, FALSE()), "")</f>
        <v/>
      </c>
      <c r="M614" s="57" t="str">
        <f>IFERROR(VLOOKUP(J614,INGREDIENTES!$A$2:$D$1482, 3, FALSE()), "")</f>
        <v/>
      </c>
      <c r="N614" s="61" t="str">
        <f t="shared" si="53"/>
        <v/>
      </c>
    </row>
    <row r="615" spans="2:16" ht="20" customHeight="1" x14ac:dyDescent="0.45">
      <c r="B615" s="66"/>
      <c r="C615" s="55"/>
      <c r="D615" s="58" t="str">
        <f>IFERROR(VLOOKUP(B615,INGREDIENTES!$A$2:$D$1482, 2, FALSE()), "")</f>
        <v/>
      </c>
      <c r="E615" s="59" t="str">
        <f>IFERROR(VLOOKUP(B615,INGREDIENTES!$A$2:$D$1482, 3, FALSE()), "")</f>
        <v/>
      </c>
      <c r="F615" s="62" t="str">
        <f t="shared" si="52"/>
        <v/>
      </c>
      <c r="J615" s="66"/>
      <c r="K615" s="55"/>
      <c r="L615" s="58" t="str">
        <f>IFERROR(VLOOKUP(J615,INGREDIENTES!$A$2:$D$1482, 2, FALSE()), "")</f>
        <v/>
      </c>
      <c r="M615" s="59" t="str">
        <f>IFERROR(VLOOKUP(J615,INGREDIENTES!$A$2:$D$1482, 3, FALSE()), "")</f>
        <v/>
      </c>
      <c r="N615" s="62" t="str">
        <f t="shared" si="53"/>
        <v/>
      </c>
    </row>
    <row r="616" spans="2:16" ht="20" customHeight="1" x14ac:dyDescent="0.45">
      <c r="B616" s="66"/>
      <c r="C616" s="55"/>
      <c r="D616" s="56" t="str">
        <f>IFERROR(VLOOKUP(B616,INGREDIENTES!$A$2:$D$1482, 2, FALSE()), "")</f>
        <v/>
      </c>
      <c r="E616" s="57" t="str">
        <f>IFERROR(VLOOKUP(B616,INGREDIENTES!$A$2:$D$1482, 3, FALSE()), "")</f>
        <v/>
      </c>
      <c r="F616" s="61" t="str">
        <f t="shared" si="52"/>
        <v/>
      </c>
      <c r="J616" s="66"/>
      <c r="K616" s="55"/>
      <c r="L616" s="56" t="str">
        <f>IFERROR(VLOOKUP(J616,INGREDIENTES!$A$2:$D$1482, 2, FALSE()), "")</f>
        <v/>
      </c>
      <c r="M616" s="57" t="str">
        <f>IFERROR(VLOOKUP(J616,INGREDIENTES!$A$2:$D$1482, 3, FALSE()), "")</f>
        <v/>
      </c>
      <c r="N616" s="61" t="str">
        <f t="shared" si="53"/>
        <v/>
      </c>
    </row>
    <row r="617" spans="2:16" ht="20" customHeight="1" x14ac:dyDescent="0.45">
      <c r="B617" s="66"/>
      <c r="C617" s="55"/>
      <c r="D617" s="58" t="str">
        <f>IFERROR(VLOOKUP(B617,INGREDIENTES!$A$2:$D$1482, 2, FALSE()), "")</f>
        <v/>
      </c>
      <c r="E617" s="59" t="str">
        <f>IFERROR(VLOOKUP(B617,INGREDIENTES!$A$2:$D$1482, 3, FALSE()), "")</f>
        <v/>
      </c>
      <c r="F617" s="62" t="str">
        <f t="shared" si="52"/>
        <v/>
      </c>
      <c r="J617" s="66"/>
      <c r="K617" s="55"/>
      <c r="L617" s="58" t="str">
        <f>IFERROR(VLOOKUP(J617,INGREDIENTES!$A$2:$D$1482, 2, FALSE()), "")</f>
        <v/>
      </c>
      <c r="M617" s="59" t="str">
        <f>IFERROR(VLOOKUP(J617,INGREDIENTES!$A$2:$D$1482, 3, FALSE()), "")</f>
        <v/>
      </c>
      <c r="N617" s="62" t="str">
        <f t="shared" si="53"/>
        <v/>
      </c>
    </row>
    <row r="618" spans="2:16" ht="20" customHeight="1" x14ac:dyDescent="0.45">
      <c r="B618" s="66"/>
      <c r="C618" s="55"/>
      <c r="D618" s="56" t="str">
        <f>IFERROR(VLOOKUP(B618,INGREDIENTES!$A$2:$D$1482, 2, FALSE()), "")</f>
        <v/>
      </c>
      <c r="E618" s="57" t="str">
        <f>IFERROR(VLOOKUP(B618,INGREDIENTES!$A$2:$D$1482, 3, FALSE()), "")</f>
        <v/>
      </c>
      <c r="F618" s="61" t="str">
        <f t="shared" si="52"/>
        <v/>
      </c>
      <c r="J618" s="66"/>
      <c r="K618" s="55"/>
      <c r="L618" s="56" t="str">
        <f>IFERROR(VLOOKUP(J618,INGREDIENTES!$A$2:$D$1482, 2, FALSE()), "")</f>
        <v/>
      </c>
      <c r="M618" s="57" t="str">
        <f>IFERROR(VLOOKUP(J618,INGREDIENTES!$A$2:$D$1482, 3, FALSE()), "")</f>
        <v/>
      </c>
      <c r="N618" s="61" t="str">
        <f t="shared" si="53"/>
        <v/>
      </c>
    </row>
    <row r="619" spans="2:16" ht="20" customHeight="1" x14ac:dyDescent="0.45">
      <c r="B619" s="66"/>
      <c r="C619" s="55"/>
      <c r="D619" s="58" t="str">
        <f>IFERROR(VLOOKUP(B619,INGREDIENTES!$A$2:$D$1482, 2, FALSE()), "")</f>
        <v/>
      </c>
      <c r="E619" s="59" t="str">
        <f>IFERROR(VLOOKUP(B619,INGREDIENTES!$A$2:$D$1482, 3, FALSE()), "")</f>
        <v/>
      </c>
      <c r="F619" s="62" t="str">
        <f t="shared" si="52"/>
        <v/>
      </c>
      <c r="J619" s="66"/>
      <c r="K619" s="55"/>
      <c r="L619" s="58" t="str">
        <f>IFERROR(VLOOKUP(J619,INGREDIENTES!$A$2:$D$1482, 2, FALSE()), "")</f>
        <v/>
      </c>
      <c r="M619" s="59" t="str">
        <f>IFERROR(VLOOKUP(J619,INGREDIENTES!$A$2:$D$1482, 3, FALSE()), "")</f>
        <v/>
      </c>
      <c r="N619" s="62" t="str">
        <f t="shared" si="53"/>
        <v/>
      </c>
    </row>
    <row r="620" spans="2:16" ht="20" customHeight="1" x14ac:dyDescent="0.45">
      <c r="B620" s="66"/>
      <c r="C620" s="55"/>
      <c r="D620" s="56" t="str">
        <f>IFERROR(VLOOKUP(B620,INGREDIENTES!$A$2:$D$1482, 2, FALSE()), "")</f>
        <v/>
      </c>
      <c r="E620" s="57" t="str">
        <f>IFERROR(VLOOKUP(B620,INGREDIENTES!$A$2:$D$1482, 3, FALSE()), "")</f>
        <v/>
      </c>
      <c r="F620" s="61" t="str">
        <f t="shared" si="52"/>
        <v/>
      </c>
      <c r="J620" s="66"/>
      <c r="K620" s="55"/>
      <c r="L620" s="56" t="str">
        <f>IFERROR(VLOOKUP(J620,INGREDIENTES!$A$2:$D$1482, 2, FALSE()), "")</f>
        <v/>
      </c>
      <c r="M620" s="57" t="str">
        <f>IFERROR(VLOOKUP(J620,INGREDIENTES!$A$2:$D$1482, 3, FALSE()), "")</f>
        <v/>
      </c>
      <c r="N620" s="61" t="str">
        <f t="shared" si="53"/>
        <v/>
      </c>
    </row>
    <row r="621" spans="2:16" ht="20" customHeight="1" x14ac:dyDescent="0.45">
      <c r="B621" s="66"/>
      <c r="C621" s="55"/>
      <c r="D621" s="58" t="str">
        <f>IFERROR(VLOOKUP(B621,INGREDIENTES!$A$2:$D$1482, 2, FALSE()), "")</f>
        <v/>
      </c>
      <c r="E621" s="59" t="str">
        <f>IFERROR(VLOOKUP(B621,INGREDIENTES!$A$2:$D$1482, 3, FALSE()), "")</f>
        <v/>
      </c>
      <c r="F621" s="62" t="str">
        <f t="shared" si="52"/>
        <v/>
      </c>
      <c r="J621" s="66"/>
      <c r="K621" s="55"/>
      <c r="L621" s="58" t="str">
        <f>IFERROR(VLOOKUP(J621,INGREDIENTES!$A$2:$D$1482, 2, FALSE()), "")</f>
        <v/>
      </c>
      <c r="M621" s="59" t="str">
        <f>IFERROR(VLOOKUP(J621,INGREDIENTES!$A$2:$D$1482, 3, FALSE()), "")</f>
        <v/>
      </c>
      <c r="N621" s="62" t="str">
        <f t="shared" si="53"/>
        <v/>
      </c>
    </row>
    <row r="623" spans="2:16" ht="20" customHeight="1" x14ac:dyDescent="0.45">
      <c r="B623" s="85" t="s">
        <v>6</v>
      </c>
      <c r="C623" s="86"/>
      <c r="D623" s="86"/>
      <c r="E623" s="86"/>
      <c r="F623" s="87"/>
      <c r="G623" s="5"/>
      <c r="H623" s="11" t="s">
        <v>14</v>
      </c>
      <c r="I623" s="5"/>
      <c r="J623" s="85" t="s">
        <v>6</v>
      </c>
      <c r="K623" s="86"/>
      <c r="L623" s="86"/>
      <c r="M623" s="86"/>
      <c r="N623" s="87"/>
      <c r="O623" s="5"/>
      <c r="P623" s="11" t="s">
        <v>14</v>
      </c>
    </row>
    <row r="624" spans="2:16" ht="20" customHeight="1" thickBot="1" x14ac:dyDescent="0.5">
      <c r="B624" s="88"/>
      <c r="C624" s="89"/>
      <c r="D624" s="89"/>
      <c r="E624" s="89"/>
      <c r="F624" s="90"/>
      <c r="H624" s="81">
        <f>SUM(F625:F644)</f>
        <v>0</v>
      </c>
      <c r="I624" s="5"/>
      <c r="J624" s="88"/>
      <c r="K624" s="89"/>
      <c r="L624" s="89"/>
      <c r="M624" s="89"/>
      <c r="N624" s="90"/>
      <c r="P624" s="81">
        <f>SUM(N625:N644)</f>
        <v>0</v>
      </c>
    </row>
    <row r="625" spans="2:16" ht="20" customHeight="1" thickBot="1" x14ac:dyDescent="0.5">
      <c r="B625" s="32" t="s">
        <v>9</v>
      </c>
      <c r="C625" s="33" t="s">
        <v>10</v>
      </c>
      <c r="D625" s="33" t="s">
        <v>11</v>
      </c>
      <c r="E625" s="33" t="s">
        <v>12</v>
      </c>
      <c r="F625" s="34" t="s">
        <v>13</v>
      </c>
      <c r="H625" s="82"/>
      <c r="J625" s="32" t="s">
        <v>9</v>
      </c>
      <c r="K625" s="33" t="s">
        <v>10</v>
      </c>
      <c r="L625" s="33" t="s">
        <v>11</v>
      </c>
      <c r="M625" s="33" t="s">
        <v>12</v>
      </c>
      <c r="N625" s="34" t="s">
        <v>13</v>
      </c>
      <c r="P625" s="82"/>
    </row>
    <row r="626" spans="2:16" ht="20" customHeight="1" x14ac:dyDescent="0.45">
      <c r="B626" s="67"/>
      <c r="C626" s="52"/>
      <c r="D626" s="53" t="str">
        <f>IFERROR(VLOOKUP(B626,INGREDIENTES!$A$2:$D$1482, 2, FALSE()), "")</f>
        <v/>
      </c>
      <c r="E626" s="54" t="str">
        <f>IFERROR(VLOOKUP(B626,INGREDIENTES!$A$2:$D$1482, 3, FALSE()), "")</f>
        <v/>
      </c>
      <c r="F626" s="60" t="str">
        <f t="shared" ref="F626:F644" si="54">IFERROR(C626*E626, "")</f>
        <v/>
      </c>
      <c r="J626" s="67"/>
      <c r="K626" s="52"/>
      <c r="L626" s="53" t="str">
        <f>IFERROR(VLOOKUP(J626,INGREDIENTES!$A$2:$D$1482, 2, FALSE()), "")</f>
        <v/>
      </c>
      <c r="M626" s="54" t="str">
        <f>IFERROR(VLOOKUP(J626,INGREDIENTES!$A$2:$D$1482, 3, FALSE()), "")</f>
        <v/>
      </c>
      <c r="N626" s="60" t="str">
        <f t="shared" ref="N626:N644" si="55">IFERROR(K626*M626, "")</f>
        <v/>
      </c>
    </row>
    <row r="627" spans="2:16" ht="20" customHeight="1" x14ac:dyDescent="0.45">
      <c r="B627" s="66"/>
      <c r="C627" s="55"/>
      <c r="D627" s="56" t="str">
        <f>IFERROR(VLOOKUP(B627,INGREDIENTES!$A$2:$D$1482, 2, FALSE()), "")</f>
        <v/>
      </c>
      <c r="E627" s="57" t="str">
        <f>IFERROR(VLOOKUP(B627,INGREDIENTES!$A$2:$D$1482, 3, FALSE()), "")</f>
        <v/>
      </c>
      <c r="F627" s="61" t="str">
        <f t="shared" si="54"/>
        <v/>
      </c>
      <c r="H627" s="11" t="s">
        <v>15</v>
      </c>
      <c r="J627" s="66"/>
      <c r="K627" s="55"/>
      <c r="L627" s="56" t="str">
        <f>IFERROR(VLOOKUP(J627,INGREDIENTES!$A$2:$D$1482, 2, FALSE()), "")</f>
        <v/>
      </c>
      <c r="M627" s="57" t="str">
        <f>IFERROR(VLOOKUP(J627,INGREDIENTES!$A$2:$D$1482, 3, FALSE()), "")</f>
        <v/>
      </c>
      <c r="N627" s="61" t="str">
        <f t="shared" si="55"/>
        <v/>
      </c>
      <c r="P627" s="11" t="s">
        <v>15</v>
      </c>
    </row>
    <row r="628" spans="2:16" ht="20" customHeight="1" x14ac:dyDescent="0.45">
      <c r="B628" s="66"/>
      <c r="C628" s="55"/>
      <c r="D628" s="58" t="str">
        <f>IFERROR(VLOOKUP(B628,INGREDIENTES!$A$2:$D$1482, 2, FALSE()), "")</f>
        <v/>
      </c>
      <c r="E628" s="59" t="str">
        <f>IFERROR(VLOOKUP(B628,INGREDIENTES!$A$2:$D$1482, 3, FALSE()), "")</f>
        <v/>
      </c>
      <c r="F628" s="62" t="str">
        <f t="shared" si="54"/>
        <v/>
      </c>
      <c r="H628" s="68" t="s">
        <v>7</v>
      </c>
      <c r="J628" s="66"/>
      <c r="K628" s="55"/>
      <c r="L628" s="58" t="str">
        <f>IFERROR(VLOOKUP(J628,INGREDIENTES!$A$2:$D$1482, 2, FALSE()), "")</f>
        <v/>
      </c>
      <c r="M628" s="59" t="str">
        <f>IFERROR(VLOOKUP(J628,INGREDIENTES!$A$2:$D$1482, 3, FALSE()), "")</f>
        <v/>
      </c>
      <c r="N628" s="62" t="str">
        <f t="shared" si="55"/>
        <v/>
      </c>
      <c r="P628" s="68" t="s">
        <v>7</v>
      </c>
    </row>
    <row r="629" spans="2:16" ht="20" customHeight="1" x14ac:dyDescent="0.45">
      <c r="B629" s="66"/>
      <c r="C629" s="55"/>
      <c r="D629" s="56" t="str">
        <f>IFERROR(VLOOKUP(B629,INGREDIENTES!$A$2:$D$1482, 2, FALSE()), "")</f>
        <v/>
      </c>
      <c r="E629" s="57" t="str">
        <f>IFERROR(VLOOKUP(B629,INGREDIENTES!$A$2:$D$1482, 3, FALSE()), "")</f>
        <v/>
      </c>
      <c r="F629" s="61" t="str">
        <f t="shared" si="54"/>
        <v/>
      </c>
      <c r="H629" s="83" t="s">
        <v>20</v>
      </c>
      <c r="J629" s="66"/>
      <c r="K629" s="55"/>
      <c r="L629" s="56" t="str">
        <f>IFERROR(VLOOKUP(J629,INGREDIENTES!$A$2:$D$1482, 2, FALSE()), "")</f>
        <v/>
      </c>
      <c r="M629" s="57" t="str">
        <f>IFERROR(VLOOKUP(J629,INGREDIENTES!$A$2:$D$1482, 3, FALSE()), "")</f>
        <v/>
      </c>
      <c r="N629" s="61" t="str">
        <f t="shared" si="55"/>
        <v/>
      </c>
      <c r="P629" s="83" t="s">
        <v>20</v>
      </c>
    </row>
    <row r="630" spans="2:16" ht="20" customHeight="1" x14ac:dyDescent="0.45">
      <c r="B630" s="66"/>
      <c r="C630" s="55"/>
      <c r="D630" s="58" t="str">
        <f>IFERROR(VLOOKUP(B630,INGREDIENTES!$A$2:$D$1482, 2, FALSE()), "")</f>
        <v/>
      </c>
      <c r="E630" s="59" t="str">
        <f>IFERROR(VLOOKUP(B630,INGREDIENTES!$A$2:$D$1482, 3, FALSE()), "")</f>
        <v/>
      </c>
      <c r="F630" s="62" t="str">
        <f t="shared" si="54"/>
        <v/>
      </c>
      <c r="H630" s="84"/>
      <c r="J630" s="66"/>
      <c r="K630" s="55"/>
      <c r="L630" s="58" t="str">
        <f>IFERROR(VLOOKUP(J630,INGREDIENTES!$A$2:$D$1482, 2, FALSE()), "")</f>
        <v/>
      </c>
      <c r="M630" s="59" t="str">
        <f>IFERROR(VLOOKUP(J630,INGREDIENTES!$A$2:$D$1482, 3, FALSE()), "")</f>
        <v/>
      </c>
      <c r="N630" s="62" t="str">
        <f t="shared" si="55"/>
        <v/>
      </c>
      <c r="P630" s="84"/>
    </row>
    <row r="631" spans="2:16" ht="20" customHeight="1" x14ac:dyDescent="0.45">
      <c r="B631" s="66"/>
      <c r="C631" s="55"/>
      <c r="D631" s="56" t="str">
        <f>IFERROR(VLOOKUP(B631,INGREDIENTES!$A$2:$D$1482, 2, FALSE()), "")</f>
        <v/>
      </c>
      <c r="E631" s="57" t="str">
        <f>IFERROR(VLOOKUP(B631,INGREDIENTES!$A$2:$D$1482, 3, FALSE()), "")</f>
        <v/>
      </c>
      <c r="F631" s="61" t="str">
        <f t="shared" si="54"/>
        <v/>
      </c>
      <c r="J631" s="66"/>
      <c r="K631" s="55"/>
      <c r="L631" s="56" t="str">
        <f>IFERROR(VLOOKUP(J631,INGREDIENTES!$A$2:$D$1482, 2, FALSE()), "")</f>
        <v/>
      </c>
      <c r="M631" s="57" t="str">
        <f>IFERROR(VLOOKUP(J631,INGREDIENTES!$A$2:$D$1482, 3, FALSE()), "")</f>
        <v/>
      </c>
      <c r="N631" s="61" t="str">
        <f t="shared" si="55"/>
        <v/>
      </c>
    </row>
    <row r="632" spans="2:16" ht="20" customHeight="1" x14ac:dyDescent="0.45">
      <c r="B632" s="66"/>
      <c r="C632" s="55"/>
      <c r="D632" s="58" t="str">
        <f>IFERROR(VLOOKUP(B632,INGREDIENTES!$A$2:$D$1482, 2, FALSE()), "")</f>
        <v/>
      </c>
      <c r="E632" s="59" t="str">
        <f>IFERROR(VLOOKUP(B632,INGREDIENTES!$A$2:$D$1482, 3, FALSE()), "")</f>
        <v/>
      </c>
      <c r="F632" s="62" t="str">
        <f t="shared" si="54"/>
        <v/>
      </c>
      <c r="H632" s="11" t="s">
        <v>16</v>
      </c>
      <c r="J632" s="66"/>
      <c r="K632" s="55"/>
      <c r="L632" s="58" t="str">
        <f>IFERROR(VLOOKUP(J632,INGREDIENTES!$A$2:$D$1482, 2, FALSE()), "")</f>
        <v/>
      </c>
      <c r="M632" s="59" t="str">
        <f>IFERROR(VLOOKUP(J632,INGREDIENTES!$A$2:$D$1482, 3, FALSE()), "")</f>
        <v/>
      </c>
      <c r="N632" s="62" t="str">
        <f t="shared" si="55"/>
        <v/>
      </c>
      <c r="P632" s="11" t="s">
        <v>16</v>
      </c>
    </row>
    <row r="633" spans="2:16" ht="20" customHeight="1" x14ac:dyDescent="0.45">
      <c r="B633" s="66"/>
      <c r="C633" s="55"/>
      <c r="D633" s="56" t="str">
        <f>IFERROR(VLOOKUP(B633,INGREDIENTES!$A$2:$D$1482, 2, FALSE()), "")</f>
        <v/>
      </c>
      <c r="E633" s="57" t="str">
        <f>IFERROR(VLOOKUP(B633,INGREDIENTES!$A$2:$D$1482, 3, FALSE()), "")</f>
        <v/>
      </c>
      <c r="F633" s="61" t="str">
        <f t="shared" si="54"/>
        <v/>
      </c>
      <c r="H633" s="37" t="str">
        <f>H628</f>
        <v>▼  Elige unidad</v>
      </c>
      <c r="J633" s="66"/>
      <c r="K633" s="55"/>
      <c r="L633" s="56" t="str">
        <f>IFERROR(VLOOKUP(J633,INGREDIENTES!$A$2:$D$1482, 2, FALSE()), "")</f>
        <v/>
      </c>
      <c r="M633" s="57" t="str">
        <f>IFERROR(VLOOKUP(J633,INGREDIENTES!$A$2:$D$1482, 3, FALSE()), "")</f>
        <v/>
      </c>
      <c r="N633" s="61" t="str">
        <f t="shared" si="55"/>
        <v/>
      </c>
      <c r="P633" s="37" t="str">
        <f>P628</f>
        <v>▼  Elige unidad</v>
      </c>
    </row>
    <row r="634" spans="2:16" ht="20" customHeight="1" x14ac:dyDescent="0.45">
      <c r="B634" s="66"/>
      <c r="C634" s="55"/>
      <c r="D634" s="58" t="str">
        <f>IFERROR(VLOOKUP(B634,INGREDIENTES!$A$2:$D$1482, 2, FALSE()), "")</f>
        <v/>
      </c>
      <c r="E634" s="59" t="str">
        <f>IFERROR(VLOOKUP(B634,INGREDIENTES!$A$2:$D$1482, 3, FALSE()), "")</f>
        <v/>
      </c>
      <c r="F634" s="62" t="str">
        <f t="shared" si="54"/>
        <v/>
      </c>
      <c r="H634" s="81" t="str">
        <f>IFERROR(H624/H629, " ")</f>
        <v xml:space="preserve"> </v>
      </c>
      <c r="J634" s="66"/>
      <c r="K634" s="55"/>
      <c r="L634" s="58" t="str">
        <f>IFERROR(VLOOKUP(J634,INGREDIENTES!$A$2:$D$1482, 2, FALSE()), "")</f>
        <v/>
      </c>
      <c r="M634" s="59" t="str">
        <f>IFERROR(VLOOKUP(J634,INGREDIENTES!$A$2:$D$1482, 3, FALSE()), "")</f>
        <v/>
      </c>
      <c r="N634" s="62" t="str">
        <f t="shared" si="55"/>
        <v/>
      </c>
      <c r="P634" s="81" t="str">
        <f>IFERROR(P624/P629, " ")</f>
        <v xml:space="preserve"> </v>
      </c>
    </row>
    <row r="635" spans="2:16" ht="20" customHeight="1" x14ac:dyDescent="0.45">
      <c r="B635" s="66"/>
      <c r="C635" s="55"/>
      <c r="D635" s="56" t="str">
        <f>IFERROR(VLOOKUP(B635,INGREDIENTES!$A$2:$D$1482, 2, FALSE()), "")</f>
        <v/>
      </c>
      <c r="E635" s="57" t="str">
        <f>IFERROR(VLOOKUP(B635,INGREDIENTES!$A$2:$D$1482, 3, FALSE()), "")</f>
        <v/>
      </c>
      <c r="F635" s="61" t="str">
        <f t="shared" si="54"/>
        <v/>
      </c>
      <c r="H635" s="82"/>
      <c r="J635" s="66"/>
      <c r="K635" s="55"/>
      <c r="L635" s="56" t="str">
        <f>IFERROR(VLOOKUP(J635,INGREDIENTES!$A$2:$D$1482, 2, FALSE()), "")</f>
        <v/>
      </c>
      <c r="M635" s="57" t="str">
        <f>IFERROR(VLOOKUP(J635,INGREDIENTES!$A$2:$D$1482, 3, FALSE()), "")</f>
        <v/>
      </c>
      <c r="N635" s="61" t="str">
        <f t="shared" si="55"/>
        <v/>
      </c>
      <c r="P635" s="82"/>
    </row>
    <row r="636" spans="2:16" ht="20" customHeight="1" x14ac:dyDescent="0.45">
      <c r="B636" s="66"/>
      <c r="C636" s="55"/>
      <c r="D636" s="58" t="str">
        <f>IFERROR(VLOOKUP(B636,INGREDIENTES!$A$2:$D$1482, 2, FALSE()), "")</f>
        <v/>
      </c>
      <c r="E636" s="59" t="str">
        <f>IFERROR(VLOOKUP(B636,INGREDIENTES!$A$2:$D$1482, 3, FALSE()), "")</f>
        <v/>
      </c>
      <c r="F636" s="62" t="str">
        <f t="shared" si="54"/>
        <v/>
      </c>
      <c r="J636" s="66"/>
      <c r="K636" s="55"/>
      <c r="L636" s="58" t="str">
        <f>IFERROR(VLOOKUP(J636,INGREDIENTES!$A$2:$D$1482, 2, FALSE()), "")</f>
        <v/>
      </c>
      <c r="M636" s="59" t="str">
        <f>IFERROR(VLOOKUP(J636,INGREDIENTES!$A$2:$D$1482, 3, FALSE()), "")</f>
        <v/>
      </c>
      <c r="N636" s="62" t="str">
        <f t="shared" si="55"/>
        <v/>
      </c>
    </row>
    <row r="637" spans="2:16" ht="20" customHeight="1" x14ac:dyDescent="0.45">
      <c r="B637" s="66"/>
      <c r="C637" s="55"/>
      <c r="D637" s="56" t="str">
        <f>IFERROR(VLOOKUP(B637,INGREDIENTES!$A$2:$D$1482, 2, FALSE()), "")</f>
        <v/>
      </c>
      <c r="E637" s="57" t="str">
        <f>IFERROR(VLOOKUP(B637,INGREDIENTES!$A$2:$D$1482, 3, FALSE()), "")</f>
        <v/>
      </c>
      <c r="F637" s="61" t="str">
        <f t="shared" si="54"/>
        <v/>
      </c>
      <c r="J637" s="66"/>
      <c r="K637" s="55"/>
      <c r="L637" s="56" t="str">
        <f>IFERROR(VLOOKUP(J637,INGREDIENTES!$A$2:$D$1482, 2, FALSE()), "")</f>
        <v/>
      </c>
      <c r="M637" s="57" t="str">
        <f>IFERROR(VLOOKUP(J637,INGREDIENTES!$A$2:$D$1482, 3, FALSE()), "")</f>
        <v/>
      </c>
      <c r="N637" s="61" t="str">
        <f t="shared" si="55"/>
        <v/>
      </c>
    </row>
    <row r="638" spans="2:16" ht="20" customHeight="1" x14ac:dyDescent="0.45">
      <c r="B638" s="66"/>
      <c r="C638" s="55"/>
      <c r="D638" s="58" t="str">
        <f>IFERROR(VLOOKUP(B638,INGREDIENTES!$A$2:$D$1482, 2, FALSE()), "")</f>
        <v/>
      </c>
      <c r="E638" s="59" t="str">
        <f>IFERROR(VLOOKUP(B638,INGREDIENTES!$A$2:$D$1482, 3, FALSE()), "")</f>
        <v/>
      </c>
      <c r="F638" s="62" t="str">
        <f t="shared" si="54"/>
        <v/>
      </c>
      <c r="J638" s="66"/>
      <c r="K638" s="55"/>
      <c r="L638" s="58" t="str">
        <f>IFERROR(VLOOKUP(J638,INGREDIENTES!$A$2:$D$1482, 2, FALSE()), "")</f>
        <v/>
      </c>
      <c r="M638" s="59" t="str">
        <f>IFERROR(VLOOKUP(J638,INGREDIENTES!$A$2:$D$1482, 3, FALSE()), "")</f>
        <v/>
      </c>
      <c r="N638" s="62" t="str">
        <f t="shared" si="55"/>
        <v/>
      </c>
    </row>
    <row r="639" spans="2:16" ht="20" customHeight="1" x14ac:dyDescent="0.45">
      <c r="B639" s="66"/>
      <c r="C639" s="55"/>
      <c r="D639" s="56" t="str">
        <f>IFERROR(VLOOKUP(B639,INGREDIENTES!$A$2:$D$1482, 2, FALSE()), "")</f>
        <v/>
      </c>
      <c r="E639" s="57" t="str">
        <f>IFERROR(VLOOKUP(B639,INGREDIENTES!$A$2:$D$1482, 3, FALSE()), "")</f>
        <v/>
      </c>
      <c r="F639" s="61" t="str">
        <f t="shared" si="54"/>
        <v/>
      </c>
      <c r="J639" s="66"/>
      <c r="K639" s="55"/>
      <c r="L639" s="56" t="str">
        <f>IFERROR(VLOOKUP(J639,INGREDIENTES!$A$2:$D$1482, 2, FALSE()), "")</f>
        <v/>
      </c>
      <c r="M639" s="57" t="str">
        <f>IFERROR(VLOOKUP(J639,INGREDIENTES!$A$2:$D$1482, 3, FALSE()), "")</f>
        <v/>
      </c>
      <c r="N639" s="61" t="str">
        <f t="shared" si="55"/>
        <v/>
      </c>
    </row>
    <row r="640" spans="2:16" ht="20" customHeight="1" x14ac:dyDescent="0.45">
      <c r="B640" s="66"/>
      <c r="C640" s="55"/>
      <c r="D640" s="58" t="str">
        <f>IFERROR(VLOOKUP(B640,INGREDIENTES!$A$2:$D$1482, 2, FALSE()), "")</f>
        <v/>
      </c>
      <c r="E640" s="59" t="str">
        <f>IFERROR(VLOOKUP(B640,INGREDIENTES!$A$2:$D$1482, 3, FALSE()), "")</f>
        <v/>
      </c>
      <c r="F640" s="62" t="str">
        <f t="shared" si="54"/>
        <v/>
      </c>
      <c r="J640" s="66"/>
      <c r="K640" s="55"/>
      <c r="L640" s="58" t="str">
        <f>IFERROR(VLOOKUP(J640,INGREDIENTES!$A$2:$D$1482, 2, FALSE()), "")</f>
        <v/>
      </c>
      <c r="M640" s="59" t="str">
        <f>IFERROR(VLOOKUP(J640,INGREDIENTES!$A$2:$D$1482, 3, FALSE()), "")</f>
        <v/>
      </c>
      <c r="N640" s="62" t="str">
        <f t="shared" si="55"/>
        <v/>
      </c>
    </row>
    <row r="641" spans="2:16" ht="20" customHeight="1" x14ac:dyDescent="0.45">
      <c r="B641" s="66"/>
      <c r="C641" s="55"/>
      <c r="D641" s="56" t="str">
        <f>IFERROR(VLOOKUP(B641,INGREDIENTES!$A$2:$D$1482, 2, FALSE()), "")</f>
        <v/>
      </c>
      <c r="E641" s="57" t="str">
        <f>IFERROR(VLOOKUP(B641,INGREDIENTES!$A$2:$D$1482, 3, FALSE()), "")</f>
        <v/>
      </c>
      <c r="F641" s="61" t="str">
        <f t="shared" si="54"/>
        <v/>
      </c>
      <c r="J641" s="66"/>
      <c r="K641" s="55"/>
      <c r="L641" s="56" t="str">
        <f>IFERROR(VLOOKUP(J641,INGREDIENTES!$A$2:$D$1482, 2, FALSE()), "")</f>
        <v/>
      </c>
      <c r="M641" s="57" t="str">
        <f>IFERROR(VLOOKUP(J641,INGREDIENTES!$A$2:$D$1482, 3, FALSE()), "")</f>
        <v/>
      </c>
      <c r="N641" s="61" t="str">
        <f t="shared" si="55"/>
        <v/>
      </c>
    </row>
    <row r="642" spans="2:16" ht="20" customHeight="1" x14ac:dyDescent="0.45">
      <c r="B642" s="66"/>
      <c r="C642" s="55"/>
      <c r="D642" s="58" t="str">
        <f>IFERROR(VLOOKUP(B642,INGREDIENTES!$A$2:$D$1482, 2, FALSE()), "")</f>
        <v/>
      </c>
      <c r="E642" s="59" t="str">
        <f>IFERROR(VLOOKUP(B642,INGREDIENTES!$A$2:$D$1482, 3, FALSE()), "")</f>
        <v/>
      </c>
      <c r="F642" s="62" t="str">
        <f t="shared" si="54"/>
        <v/>
      </c>
      <c r="J642" s="66"/>
      <c r="K642" s="55"/>
      <c r="L642" s="58" t="str">
        <f>IFERROR(VLOOKUP(J642,INGREDIENTES!$A$2:$D$1482, 2, FALSE()), "")</f>
        <v/>
      </c>
      <c r="M642" s="59" t="str">
        <f>IFERROR(VLOOKUP(J642,INGREDIENTES!$A$2:$D$1482, 3, FALSE()), "")</f>
        <v/>
      </c>
      <c r="N642" s="62" t="str">
        <f t="shared" si="55"/>
        <v/>
      </c>
    </row>
    <row r="643" spans="2:16" ht="20" customHeight="1" x14ac:dyDescent="0.45">
      <c r="B643" s="66"/>
      <c r="C643" s="55"/>
      <c r="D643" s="56" t="str">
        <f>IFERROR(VLOOKUP(B643,INGREDIENTES!$A$2:$D$1482, 2, FALSE()), "")</f>
        <v/>
      </c>
      <c r="E643" s="57" t="str">
        <f>IFERROR(VLOOKUP(B643,INGREDIENTES!$A$2:$D$1482, 3, FALSE()), "")</f>
        <v/>
      </c>
      <c r="F643" s="61" t="str">
        <f t="shared" si="54"/>
        <v/>
      </c>
      <c r="J643" s="66"/>
      <c r="K643" s="55"/>
      <c r="L643" s="56" t="str">
        <f>IFERROR(VLOOKUP(J643,INGREDIENTES!$A$2:$D$1482, 2, FALSE()), "")</f>
        <v/>
      </c>
      <c r="M643" s="57" t="str">
        <f>IFERROR(VLOOKUP(J643,INGREDIENTES!$A$2:$D$1482, 3, FALSE()), "")</f>
        <v/>
      </c>
      <c r="N643" s="61" t="str">
        <f t="shared" si="55"/>
        <v/>
      </c>
    </row>
    <row r="644" spans="2:16" ht="20" customHeight="1" x14ac:dyDescent="0.45">
      <c r="B644" s="66"/>
      <c r="C644" s="55"/>
      <c r="D644" s="58" t="str">
        <f>IFERROR(VLOOKUP(B644,INGREDIENTES!$A$2:$D$1482, 2, FALSE()), "")</f>
        <v/>
      </c>
      <c r="E644" s="59" t="str">
        <f>IFERROR(VLOOKUP(B644,INGREDIENTES!$A$2:$D$1482, 3, FALSE()), "")</f>
        <v/>
      </c>
      <c r="F644" s="62" t="str">
        <f t="shared" si="54"/>
        <v/>
      </c>
      <c r="J644" s="66"/>
      <c r="K644" s="55"/>
      <c r="L644" s="58" t="str">
        <f>IFERROR(VLOOKUP(J644,INGREDIENTES!$A$2:$D$1482, 2, FALSE()), "")</f>
        <v/>
      </c>
      <c r="M644" s="59" t="str">
        <f>IFERROR(VLOOKUP(J644,INGREDIENTES!$A$2:$D$1482, 3, FALSE()), "")</f>
        <v/>
      </c>
      <c r="N644" s="62" t="str">
        <f t="shared" si="55"/>
        <v/>
      </c>
    </row>
    <row r="646" spans="2:16" ht="20" customHeight="1" x14ac:dyDescent="0.45">
      <c r="B646" s="85" t="s">
        <v>6</v>
      </c>
      <c r="C646" s="86"/>
      <c r="D646" s="86"/>
      <c r="E646" s="86"/>
      <c r="F646" s="87"/>
      <c r="G646" s="5"/>
      <c r="H646" s="11" t="s">
        <v>14</v>
      </c>
      <c r="I646" s="5"/>
      <c r="J646" s="85" t="s">
        <v>6</v>
      </c>
      <c r="K646" s="86"/>
      <c r="L646" s="86"/>
      <c r="M646" s="86"/>
      <c r="N646" s="87"/>
      <c r="O646" s="5"/>
      <c r="P646" s="11" t="s">
        <v>14</v>
      </c>
    </row>
    <row r="647" spans="2:16" ht="20" customHeight="1" thickBot="1" x14ac:dyDescent="0.5">
      <c r="B647" s="88"/>
      <c r="C647" s="89"/>
      <c r="D647" s="89"/>
      <c r="E647" s="89"/>
      <c r="F647" s="90"/>
      <c r="H647" s="81">
        <f>SUM(F648:F667)</f>
        <v>0</v>
      </c>
      <c r="I647" s="5"/>
      <c r="J647" s="88"/>
      <c r="K647" s="89"/>
      <c r="L647" s="89"/>
      <c r="M647" s="89"/>
      <c r="N647" s="90"/>
      <c r="P647" s="81">
        <f>SUM(N648:N667)</f>
        <v>0</v>
      </c>
    </row>
    <row r="648" spans="2:16" ht="20" customHeight="1" thickBot="1" x14ac:dyDescent="0.5">
      <c r="B648" s="32" t="s">
        <v>9</v>
      </c>
      <c r="C648" s="33" t="s">
        <v>10</v>
      </c>
      <c r="D648" s="33" t="s">
        <v>11</v>
      </c>
      <c r="E648" s="33" t="s">
        <v>12</v>
      </c>
      <c r="F648" s="34" t="s">
        <v>13</v>
      </c>
      <c r="H648" s="82"/>
      <c r="J648" s="32" t="s">
        <v>9</v>
      </c>
      <c r="K648" s="33" t="s">
        <v>10</v>
      </c>
      <c r="L648" s="33" t="s">
        <v>11</v>
      </c>
      <c r="M648" s="33" t="s">
        <v>12</v>
      </c>
      <c r="N648" s="34" t="s">
        <v>13</v>
      </c>
      <c r="P648" s="82"/>
    </row>
    <row r="649" spans="2:16" ht="20" customHeight="1" x14ac:dyDescent="0.45">
      <c r="B649" s="67"/>
      <c r="C649" s="52"/>
      <c r="D649" s="53" t="str">
        <f>IFERROR(VLOOKUP(B649,INGREDIENTES!$A$2:$D$1482, 2, FALSE()), "")</f>
        <v/>
      </c>
      <c r="E649" s="54" t="str">
        <f>IFERROR(VLOOKUP(B649,INGREDIENTES!$A$2:$D$1482, 3, FALSE()), "")</f>
        <v/>
      </c>
      <c r="F649" s="60" t="str">
        <f t="shared" ref="F649:F667" si="56">IFERROR(C649*E649, "")</f>
        <v/>
      </c>
      <c r="J649" s="67"/>
      <c r="K649" s="52"/>
      <c r="L649" s="53" t="str">
        <f>IFERROR(VLOOKUP(J649,INGREDIENTES!$A$2:$D$1482, 2, FALSE()), "")</f>
        <v/>
      </c>
      <c r="M649" s="54" t="str">
        <f>IFERROR(VLOOKUP(J649,INGREDIENTES!$A$2:$D$1482, 3, FALSE()), "")</f>
        <v/>
      </c>
      <c r="N649" s="60" t="str">
        <f t="shared" ref="N649:N667" si="57">IFERROR(K649*M649, "")</f>
        <v/>
      </c>
    </row>
    <row r="650" spans="2:16" ht="20" customHeight="1" x14ac:dyDescent="0.45">
      <c r="B650" s="66"/>
      <c r="C650" s="55"/>
      <c r="D650" s="56" t="str">
        <f>IFERROR(VLOOKUP(B650,INGREDIENTES!$A$2:$D$1482, 2, FALSE()), "")</f>
        <v/>
      </c>
      <c r="E650" s="57" t="str">
        <f>IFERROR(VLOOKUP(B650,INGREDIENTES!$A$2:$D$1482, 3, FALSE()), "")</f>
        <v/>
      </c>
      <c r="F650" s="61" t="str">
        <f t="shared" si="56"/>
        <v/>
      </c>
      <c r="H650" s="11" t="s">
        <v>15</v>
      </c>
      <c r="J650" s="66"/>
      <c r="K650" s="55"/>
      <c r="L650" s="56" t="str">
        <f>IFERROR(VLOOKUP(J650,INGREDIENTES!$A$2:$D$1482, 2, FALSE()), "")</f>
        <v/>
      </c>
      <c r="M650" s="57" t="str">
        <f>IFERROR(VLOOKUP(J650,INGREDIENTES!$A$2:$D$1482, 3, FALSE()), "")</f>
        <v/>
      </c>
      <c r="N650" s="61" t="str">
        <f t="shared" si="57"/>
        <v/>
      </c>
      <c r="P650" s="11" t="s">
        <v>15</v>
      </c>
    </row>
    <row r="651" spans="2:16" ht="20" customHeight="1" x14ac:dyDescent="0.45">
      <c r="B651" s="66"/>
      <c r="C651" s="55"/>
      <c r="D651" s="58" t="str">
        <f>IFERROR(VLOOKUP(B651,INGREDIENTES!$A$2:$D$1482, 2, FALSE()), "")</f>
        <v/>
      </c>
      <c r="E651" s="59" t="str">
        <f>IFERROR(VLOOKUP(B651,INGREDIENTES!$A$2:$D$1482, 3, FALSE()), "")</f>
        <v/>
      </c>
      <c r="F651" s="62" t="str">
        <f t="shared" si="56"/>
        <v/>
      </c>
      <c r="H651" s="68" t="s">
        <v>7</v>
      </c>
      <c r="J651" s="66"/>
      <c r="K651" s="55"/>
      <c r="L651" s="58" t="str">
        <f>IFERROR(VLOOKUP(J651,INGREDIENTES!$A$2:$D$1482, 2, FALSE()), "")</f>
        <v/>
      </c>
      <c r="M651" s="59" t="str">
        <f>IFERROR(VLOOKUP(J651,INGREDIENTES!$A$2:$D$1482, 3, FALSE()), "")</f>
        <v/>
      </c>
      <c r="N651" s="62" t="str">
        <f t="shared" si="57"/>
        <v/>
      </c>
      <c r="P651" s="68" t="s">
        <v>7</v>
      </c>
    </row>
    <row r="652" spans="2:16" ht="20" customHeight="1" x14ac:dyDescent="0.45">
      <c r="B652" s="66"/>
      <c r="C652" s="55"/>
      <c r="D652" s="56" t="str">
        <f>IFERROR(VLOOKUP(B652,INGREDIENTES!$A$2:$D$1482, 2, FALSE()), "")</f>
        <v/>
      </c>
      <c r="E652" s="57" t="str">
        <f>IFERROR(VLOOKUP(B652,INGREDIENTES!$A$2:$D$1482, 3, FALSE()), "")</f>
        <v/>
      </c>
      <c r="F652" s="61" t="str">
        <f t="shared" si="56"/>
        <v/>
      </c>
      <c r="H652" s="83" t="s">
        <v>20</v>
      </c>
      <c r="J652" s="66"/>
      <c r="K652" s="55"/>
      <c r="L652" s="56" t="str">
        <f>IFERROR(VLOOKUP(J652,INGREDIENTES!$A$2:$D$1482, 2, FALSE()), "")</f>
        <v/>
      </c>
      <c r="M652" s="57" t="str">
        <f>IFERROR(VLOOKUP(J652,INGREDIENTES!$A$2:$D$1482, 3, FALSE()), "")</f>
        <v/>
      </c>
      <c r="N652" s="61" t="str">
        <f t="shared" si="57"/>
        <v/>
      </c>
      <c r="P652" s="83" t="s">
        <v>20</v>
      </c>
    </row>
    <row r="653" spans="2:16" ht="20" customHeight="1" x14ac:dyDescent="0.45">
      <c r="B653" s="66"/>
      <c r="C653" s="55"/>
      <c r="D653" s="58" t="str">
        <f>IFERROR(VLOOKUP(B653,INGREDIENTES!$A$2:$D$1482, 2, FALSE()), "")</f>
        <v/>
      </c>
      <c r="E653" s="59" t="str">
        <f>IFERROR(VLOOKUP(B653,INGREDIENTES!$A$2:$D$1482, 3, FALSE()), "")</f>
        <v/>
      </c>
      <c r="F653" s="62" t="str">
        <f t="shared" si="56"/>
        <v/>
      </c>
      <c r="H653" s="84"/>
      <c r="J653" s="66"/>
      <c r="K653" s="55"/>
      <c r="L653" s="58" t="str">
        <f>IFERROR(VLOOKUP(J653,INGREDIENTES!$A$2:$D$1482, 2, FALSE()), "")</f>
        <v/>
      </c>
      <c r="M653" s="59" t="str">
        <f>IFERROR(VLOOKUP(J653,INGREDIENTES!$A$2:$D$1482, 3, FALSE()), "")</f>
        <v/>
      </c>
      <c r="N653" s="62" t="str">
        <f t="shared" si="57"/>
        <v/>
      </c>
      <c r="P653" s="84"/>
    </row>
    <row r="654" spans="2:16" ht="20" customHeight="1" x14ac:dyDescent="0.45">
      <c r="B654" s="66"/>
      <c r="C654" s="55"/>
      <c r="D654" s="56" t="str">
        <f>IFERROR(VLOOKUP(B654,INGREDIENTES!$A$2:$D$1482, 2, FALSE()), "")</f>
        <v/>
      </c>
      <c r="E654" s="57" t="str">
        <f>IFERROR(VLOOKUP(B654,INGREDIENTES!$A$2:$D$1482, 3, FALSE()), "")</f>
        <v/>
      </c>
      <c r="F654" s="61" t="str">
        <f t="shared" si="56"/>
        <v/>
      </c>
      <c r="J654" s="66"/>
      <c r="K654" s="55"/>
      <c r="L654" s="56" t="str">
        <f>IFERROR(VLOOKUP(J654,INGREDIENTES!$A$2:$D$1482, 2, FALSE()), "")</f>
        <v/>
      </c>
      <c r="M654" s="57" t="str">
        <f>IFERROR(VLOOKUP(J654,INGREDIENTES!$A$2:$D$1482, 3, FALSE()), "")</f>
        <v/>
      </c>
      <c r="N654" s="61" t="str">
        <f t="shared" si="57"/>
        <v/>
      </c>
    </row>
    <row r="655" spans="2:16" ht="20" customHeight="1" x14ac:dyDescent="0.45">
      <c r="B655" s="66"/>
      <c r="C655" s="55"/>
      <c r="D655" s="58" t="str">
        <f>IFERROR(VLOOKUP(B655,INGREDIENTES!$A$2:$D$1482, 2, FALSE()), "")</f>
        <v/>
      </c>
      <c r="E655" s="59" t="str">
        <f>IFERROR(VLOOKUP(B655,INGREDIENTES!$A$2:$D$1482, 3, FALSE()), "")</f>
        <v/>
      </c>
      <c r="F655" s="62" t="str">
        <f t="shared" si="56"/>
        <v/>
      </c>
      <c r="H655" s="11" t="s">
        <v>16</v>
      </c>
      <c r="J655" s="66"/>
      <c r="K655" s="55"/>
      <c r="L655" s="58" t="str">
        <f>IFERROR(VLOOKUP(J655,INGREDIENTES!$A$2:$D$1482, 2, FALSE()), "")</f>
        <v/>
      </c>
      <c r="M655" s="59" t="str">
        <f>IFERROR(VLOOKUP(J655,INGREDIENTES!$A$2:$D$1482, 3, FALSE()), "")</f>
        <v/>
      </c>
      <c r="N655" s="62" t="str">
        <f t="shared" si="57"/>
        <v/>
      </c>
      <c r="P655" s="11" t="s">
        <v>16</v>
      </c>
    </row>
    <row r="656" spans="2:16" ht="20" customHeight="1" x14ac:dyDescent="0.45">
      <c r="B656" s="66"/>
      <c r="C656" s="55"/>
      <c r="D656" s="56" t="str">
        <f>IFERROR(VLOOKUP(B656,INGREDIENTES!$A$2:$D$1482, 2, FALSE()), "")</f>
        <v/>
      </c>
      <c r="E656" s="57" t="str">
        <f>IFERROR(VLOOKUP(B656,INGREDIENTES!$A$2:$D$1482, 3, FALSE()), "")</f>
        <v/>
      </c>
      <c r="F656" s="61" t="str">
        <f t="shared" si="56"/>
        <v/>
      </c>
      <c r="H656" s="37" t="str">
        <f>H651</f>
        <v>▼  Elige unidad</v>
      </c>
      <c r="J656" s="66"/>
      <c r="K656" s="55"/>
      <c r="L656" s="56" t="str">
        <f>IFERROR(VLOOKUP(J656,INGREDIENTES!$A$2:$D$1482, 2, FALSE()), "")</f>
        <v/>
      </c>
      <c r="M656" s="57" t="str">
        <f>IFERROR(VLOOKUP(J656,INGREDIENTES!$A$2:$D$1482, 3, FALSE()), "")</f>
        <v/>
      </c>
      <c r="N656" s="61" t="str">
        <f t="shared" si="57"/>
        <v/>
      </c>
      <c r="P656" s="37" t="str">
        <f>P651</f>
        <v>▼  Elige unidad</v>
      </c>
    </row>
    <row r="657" spans="2:16" ht="20" customHeight="1" x14ac:dyDescent="0.45">
      <c r="B657" s="66"/>
      <c r="C657" s="55"/>
      <c r="D657" s="58" t="str">
        <f>IFERROR(VLOOKUP(B657,INGREDIENTES!$A$2:$D$1482, 2, FALSE()), "")</f>
        <v/>
      </c>
      <c r="E657" s="59" t="str">
        <f>IFERROR(VLOOKUP(B657,INGREDIENTES!$A$2:$D$1482, 3, FALSE()), "")</f>
        <v/>
      </c>
      <c r="F657" s="62" t="str">
        <f t="shared" si="56"/>
        <v/>
      </c>
      <c r="H657" s="81" t="str">
        <f>IFERROR(H647/H652, " ")</f>
        <v xml:space="preserve"> </v>
      </c>
      <c r="J657" s="66"/>
      <c r="K657" s="55"/>
      <c r="L657" s="58" t="str">
        <f>IFERROR(VLOOKUP(J657,INGREDIENTES!$A$2:$D$1482, 2, FALSE()), "")</f>
        <v/>
      </c>
      <c r="M657" s="59" t="str">
        <f>IFERROR(VLOOKUP(J657,INGREDIENTES!$A$2:$D$1482, 3, FALSE()), "")</f>
        <v/>
      </c>
      <c r="N657" s="62" t="str">
        <f t="shared" si="57"/>
        <v/>
      </c>
      <c r="P657" s="81" t="str">
        <f>IFERROR(P647/P652, " ")</f>
        <v xml:space="preserve"> </v>
      </c>
    </row>
    <row r="658" spans="2:16" ht="20" customHeight="1" x14ac:dyDescent="0.45">
      <c r="B658" s="66"/>
      <c r="C658" s="55"/>
      <c r="D658" s="56" t="str">
        <f>IFERROR(VLOOKUP(B658,INGREDIENTES!$A$2:$D$1482, 2, FALSE()), "")</f>
        <v/>
      </c>
      <c r="E658" s="57" t="str">
        <f>IFERROR(VLOOKUP(B658,INGREDIENTES!$A$2:$D$1482, 3, FALSE()), "")</f>
        <v/>
      </c>
      <c r="F658" s="61" t="str">
        <f t="shared" si="56"/>
        <v/>
      </c>
      <c r="H658" s="82"/>
      <c r="J658" s="66"/>
      <c r="K658" s="55"/>
      <c r="L658" s="56" t="str">
        <f>IFERROR(VLOOKUP(J658,INGREDIENTES!$A$2:$D$1482, 2, FALSE()), "")</f>
        <v/>
      </c>
      <c r="M658" s="57" t="str">
        <f>IFERROR(VLOOKUP(J658,INGREDIENTES!$A$2:$D$1482, 3, FALSE()), "")</f>
        <v/>
      </c>
      <c r="N658" s="61" t="str">
        <f t="shared" si="57"/>
        <v/>
      </c>
      <c r="P658" s="82"/>
    </row>
    <row r="659" spans="2:16" ht="20" customHeight="1" x14ac:dyDescent="0.45">
      <c r="B659" s="66"/>
      <c r="C659" s="55"/>
      <c r="D659" s="58" t="str">
        <f>IFERROR(VLOOKUP(B659,INGREDIENTES!$A$2:$D$1482, 2, FALSE()), "")</f>
        <v/>
      </c>
      <c r="E659" s="59" t="str">
        <f>IFERROR(VLOOKUP(B659,INGREDIENTES!$A$2:$D$1482, 3, FALSE()), "")</f>
        <v/>
      </c>
      <c r="F659" s="62" t="str">
        <f t="shared" si="56"/>
        <v/>
      </c>
      <c r="J659" s="66"/>
      <c r="K659" s="55"/>
      <c r="L659" s="58" t="str">
        <f>IFERROR(VLOOKUP(J659,INGREDIENTES!$A$2:$D$1482, 2, FALSE()), "")</f>
        <v/>
      </c>
      <c r="M659" s="59" t="str">
        <f>IFERROR(VLOOKUP(J659,INGREDIENTES!$A$2:$D$1482, 3, FALSE()), "")</f>
        <v/>
      </c>
      <c r="N659" s="62" t="str">
        <f t="shared" si="57"/>
        <v/>
      </c>
    </row>
    <row r="660" spans="2:16" ht="20" customHeight="1" x14ac:dyDescent="0.45">
      <c r="B660" s="66"/>
      <c r="C660" s="55"/>
      <c r="D660" s="56" t="str">
        <f>IFERROR(VLOOKUP(B660,INGREDIENTES!$A$2:$D$1482, 2, FALSE()), "")</f>
        <v/>
      </c>
      <c r="E660" s="57" t="str">
        <f>IFERROR(VLOOKUP(B660,INGREDIENTES!$A$2:$D$1482, 3, FALSE()), "")</f>
        <v/>
      </c>
      <c r="F660" s="61" t="str">
        <f t="shared" si="56"/>
        <v/>
      </c>
      <c r="J660" s="66"/>
      <c r="K660" s="55"/>
      <c r="L660" s="56" t="str">
        <f>IFERROR(VLOOKUP(J660,INGREDIENTES!$A$2:$D$1482, 2, FALSE()), "")</f>
        <v/>
      </c>
      <c r="M660" s="57" t="str">
        <f>IFERROR(VLOOKUP(J660,INGREDIENTES!$A$2:$D$1482, 3, FALSE()), "")</f>
        <v/>
      </c>
      <c r="N660" s="61" t="str">
        <f t="shared" si="57"/>
        <v/>
      </c>
    </row>
    <row r="661" spans="2:16" ht="20" customHeight="1" x14ac:dyDescent="0.45">
      <c r="B661" s="66"/>
      <c r="C661" s="55"/>
      <c r="D661" s="58" t="str">
        <f>IFERROR(VLOOKUP(B661,INGREDIENTES!$A$2:$D$1482, 2, FALSE()), "")</f>
        <v/>
      </c>
      <c r="E661" s="59" t="str">
        <f>IFERROR(VLOOKUP(B661,INGREDIENTES!$A$2:$D$1482, 3, FALSE()), "")</f>
        <v/>
      </c>
      <c r="F661" s="62" t="str">
        <f t="shared" si="56"/>
        <v/>
      </c>
      <c r="J661" s="66"/>
      <c r="K661" s="55"/>
      <c r="L661" s="58" t="str">
        <f>IFERROR(VLOOKUP(J661,INGREDIENTES!$A$2:$D$1482, 2, FALSE()), "")</f>
        <v/>
      </c>
      <c r="M661" s="59" t="str">
        <f>IFERROR(VLOOKUP(J661,INGREDIENTES!$A$2:$D$1482, 3, FALSE()), "")</f>
        <v/>
      </c>
      <c r="N661" s="62" t="str">
        <f t="shared" si="57"/>
        <v/>
      </c>
    </row>
    <row r="662" spans="2:16" ht="20" customHeight="1" x14ac:dyDescent="0.45">
      <c r="B662" s="66"/>
      <c r="C662" s="55"/>
      <c r="D662" s="56" t="str">
        <f>IFERROR(VLOOKUP(B662,INGREDIENTES!$A$2:$D$1482, 2, FALSE()), "")</f>
        <v/>
      </c>
      <c r="E662" s="57" t="str">
        <f>IFERROR(VLOOKUP(B662,INGREDIENTES!$A$2:$D$1482, 3, FALSE()), "")</f>
        <v/>
      </c>
      <c r="F662" s="61" t="str">
        <f t="shared" si="56"/>
        <v/>
      </c>
      <c r="J662" s="66"/>
      <c r="K662" s="55"/>
      <c r="L662" s="56" t="str">
        <f>IFERROR(VLOOKUP(J662,INGREDIENTES!$A$2:$D$1482, 2, FALSE()), "")</f>
        <v/>
      </c>
      <c r="M662" s="57" t="str">
        <f>IFERROR(VLOOKUP(J662,INGREDIENTES!$A$2:$D$1482, 3, FALSE()), "")</f>
        <v/>
      </c>
      <c r="N662" s="61" t="str">
        <f t="shared" si="57"/>
        <v/>
      </c>
    </row>
    <row r="663" spans="2:16" ht="20" customHeight="1" x14ac:dyDescent="0.45">
      <c r="B663" s="66"/>
      <c r="C663" s="55"/>
      <c r="D663" s="58" t="str">
        <f>IFERROR(VLOOKUP(B663,INGREDIENTES!$A$2:$D$1482, 2, FALSE()), "")</f>
        <v/>
      </c>
      <c r="E663" s="59" t="str">
        <f>IFERROR(VLOOKUP(B663,INGREDIENTES!$A$2:$D$1482, 3, FALSE()), "")</f>
        <v/>
      </c>
      <c r="F663" s="62" t="str">
        <f t="shared" si="56"/>
        <v/>
      </c>
      <c r="J663" s="66"/>
      <c r="K663" s="55"/>
      <c r="L663" s="58" t="str">
        <f>IFERROR(VLOOKUP(J663,INGREDIENTES!$A$2:$D$1482, 2, FALSE()), "")</f>
        <v/>
      </c>
      <c r="M663" s="59" t="str">
        <f>IFERROR(VLOOKUP(J663,INGREDIENTES!$A$2:$D$1482, 3, FALSE()), "")</f>
        <v/>
      </c>
      <c r="N663" s="62" t="str">
        <f t="shared" si="57"/>
        <v/>
      </c>
    </row>
    <row r="664" spans="2:16" ht="20" customHeight="1" x14ac:dyDescent="0.45">
      <c r="B664" s="66"/>
      <c r="C664" s="55"/>
      <c r="D664" s="56" t="str">
        <f>IFERROR(VLOOKUP(B664,INGREDIENTES!$A$2:$D$1482, 2, FALSE()), "")</f>
        <v/>
      </c>
      <c r="E664" s="57" t="str">
        <f>IFERROR(VLOOKUP(B664,INGREDIENTES!$A$2:$D$1482, 3, FALSE()), "")</f>
        <v/>
      </c>
      <c r="F664" s="61" t="str">
        <f t="shared" si="56"/>
        <v/>
      </c>
      <c r="J664" s="66"/>
      <c r="K664" s="55"/>
      <c r="L664" s="56" t="str">
        <f>IFERROR(VLOOKUP(J664,INGREDIENTES!$A$2:$D$1482, 2, FALSE()), "")</f>
        <v/>
      </c>
      <c r="M664" s="57" t="str">
        <f>IFERROR(VLOOKUP(J664,INGREDIENTES!$A$2:$D$1482, 3, FALSE()), "")</f>
        <v/>
      </c>
      <c r="N664" s="61" t="str">
        <f t="shared" si="57"/>
        <v/>
      </c>
    </row>
    <row r="665" spans="2:16" ht="20" customHeight="1" x14ac:dyDescent="0.45">
      <c r="B665" s="66"/>
      <c r="C665" s="55"/>
      <c r="D665" s="58" t="str">
        <f>IFERROR(VLOOKUP(B665,INGREDIENTES!$A$2:$D$1482, 2, FALSE()), "")</f>
        <v/>
      </c>
      <c r="E665" s="59" t="str">
        <f>IFERROR(VLOOKUP(B665,INGREDIENTES!$A$2:$D$1482, 3, FALSE()), "")</f>
        <v/>
      </c>
      <c r="F665" s="62" t="str">
        <f t="shared" si="56"/>
        <v/>
      </c>
      <c r="J665" s="66"/>
      <c r="K665" s="55"/>
      <c r="L665" s="58" t="str">
        <f>IFERROR(VLOOKUP(J665,INGREDIENTES!$A$2:$D$1482, 2, FALSE()), "")</f>
        <v/>
      </c>
      <c r="M665" s="59" t="str">
        <f>IFERROR(VLOOKUP(J665,INGREDIENTES!$A$2:$D$1482, 3, FALSE()), "")</f>
        <v/>
      </c>
      <c r="N665" s="62" t="str">
        <f t="shared" si="57"/>
        <v/>
      </c>
    </row>
    <row r="666" spans="2:16" ht="20" customHeight="1" x14ac:dyDescent="0.45">
      <c r="B666" s="66"/>
      <c r="C666" s="55"/>
      <c r="D666" s="56" t="str">
        <f>IFERROR(VLOOKUP(B666,INGREDIENTES!$A$2:$D$1482, 2, FALSE()), "")</f>
        <v/>
      </c>
      <c r="E666" s="57" t="str">
        <f>IFERROR(VLOOKUP(B666,INGREDIENTES!$A$2:$D$1482, 3, FALSE()), "")</f>
        <v/>
      </c>
      <c r="F666" s="61" t="str">
        <f t="shared" si="56"/>
        <v/>
      </c>
      <c r="J666" s="66"/>
      <c r="K666" s="55"/>
      <c r="L666" s="56" t="str">
        <f>IFERROR(VLOOKUP(J666,INGREDIENTES!$A$2:$D$1482, 2, FALSE()), "")</f>
        <v/>
      </c>
      <c r="M666" s="57" t="str">
        <f>IFERROR(VLOOKUP(J666,INGREDIENTES!$A$2:$D$1482, 3, FALSE()), "")</f>
        <v/>
      </c>
      <c r="N666" s="61" t="str">
        <f t="shared" si="57"/>
        <v/>
      </c>
    </row>
    <row r="667" spans="2:16" ht="20" customHeight="1" x14ac:dyDescent="0.45">
      <c r="B667" s="66"/>
      <c r="C667" s="55"/>
      <c r="D667" s="58" t="str">
        <f>IFERROR(VLOOKUP(B667,INGREDIENTES!$A$2:$D$1482, 2, FALSE()), "")</f>
        <v/>
      </c>
      <c r="E667" s="59" t="str">
        <f>IFERROR(VLOOKUP(B667,INGREDIENTES!$A$2:$D$1482, 3, FALSE()), "")</f>
        <v/>
      </c>
      <c r="F667" s="62" t="str">
        <f t="shared" si="56"/>
        <v/>
      </c>
      <c r="J667" s="66"/>
      <c r="K667" s="55"/>
      <c r="L667" s="58" t="str">
        <f>IFERROR(VLOOKUP(J667,INGREDIENTES!$A$2:$D$1482, 2, FALSE()), "")</f>
        <v/>
      </c>
      <c r="M667" s="59" t="str">
        <f>IFERROR(VLOOKUP(J667,INGREDIENTES!$A$2:$D$1482, 3, FALSE()), "")</f>
        <v/>
      </c>
      <c r="N667" s="62" t="str">
        <f t="shared" si="57"/>
        <v/>
      </c>
    </row>
    <row r="669" spans="2:16" ht="20" customHeight="1" x14ac:dyDescent="0.45">
      <c r="B669" s="85" t="s">
        <v>6</v>
      </c>
      <c r="C669" s="86"/>
      <c r="D669" s="86"/>
      <c r="E669" s="86"/>
      <c r="F669" s="87"/>
      <c r="G669" s="5"/>
      <c r="H669" s="11" t="s">
        <v>14</v>
      </c>
      <c r="I669" s="5"/>
      <c r="J669" s="85" t="s">
        <v>6</v>
      </c>
      <c r="K669" s="86"/>
      <c r="L669" s="86"/>
      <c r="M669" s="86"/>
      <c r="N669" s="87"/>
      <c r="O669" s="5"/>
      <c r="P669" s="11" t="s">
        <v>14</v>
      </c>
    </row>
    <row r="670" spans="2:16" ht="20" customHeight="1" thickBot="1" x14ac:dyDescent="0.5">
      <c r="B670" s="88"/>
      <c r="C670" s="89"/>
      <c r="D670" s="89"/>
      <c r="E670" s="89"/>
      <c r="F670" s="90"/>
      <c r="H670" s="81">
        <f>SUM(F671:F690)</f>
        <v>0</v>
      </c>
      <c r="I670" s="5"/>
      <c r="J670" s="88"/>
      <c r="K670" s="89"/>
      <c r="L670" s="89"/>
      <c r="M670" s="89"/>
      <c r="N670" s="90"/>
      <c r="P670" s="81">
        <f>SUM(N671:N690)</f>
        <v>0</v>
      </c>
    </row>
    <row r="671" spans="2:16" ht="20" customHeight="1" thickBot="1" x14ac:dyDescent="0.5">
      <c r="B671" s="32" t="s">
        <v>9</v>
      </c>
      <c r="C671" s="33" t="s">
        <v>10</v>
      </c>
      <c r="D671" s="33" t="s">
        <v>11</v>
      </c>
      <c r="E671" s="33" t="s">
        <v>12</v>
      </c>
      <c r="F671" s="34" t="s">
        <v>13</v>
      </c>
      <c r="H671" s="82"/>
      <c r="J671" s="32" t="s">
        <v>9</v>
      </c>
      <c r="K671" s="33" t="s">
        <v>10</v>
      </c>
      <c r="L671" s="33" t="s">
        <v>11</v>
      </c>
      <c r="M671" s="33" t="s">
        <v>12</v>
      </c>
      <c r="N671" s="34" t="s">
        <v>13</v>
      </c>
      <c r="P671" s="82"/>
    </row>
    <row r="672" spans="2:16" ht="20" customHeight="1" x14ac:dyDescent="0.45">
      <c r="B672" s="67"/>
      <c r="C672" s="52"/>
      <c r="D672" s="53" t="str">
        <f>IFERROR(VLOOKUP(B672,INGREDIENTES!$A$2:$D$1482, 2, FALSE()), "")</f>
        <v/>
      </c>
      <c r="E672" s="54" t="str">
        <f>IFERROR(VLOOKUP(B672,INGREDIENTES!$A$2:$D$1482, 3, FALSE()), "")</f>
        <v/>
      </c>
      <c r="F672" s="60" t="str">
        <f t="shared" ref="F672:F690" si="58">IFERROR(C672*E672, "")</f>
        <v/>
      </c>
      <c r="J672" s="67"/>
      <c r="K672" s="52"/>
      <c r="L672" s="53" t="str">
        <f>IFERROR(VLOOKUP(J672,INGREDIENTES!$A$2:$D$1482, 2, FALSE()), "")</f>
        <v/>
      </c>
      <c r="M672" s="54" t="str">
        <f>IFERROR(VLOOKUP(J672,INGREDIENTES!$A$2:$D$1482, 3, FALSE()), "")</f>
        <v/>
      </c>
      <c r="N672" s="60" t="str">
        <f t="shared" ref="N672:N690" si="59">IFERROR(K672*M672, "")</f>
        <v/>
      </c>
    </row>
    <row r="673" spans="2:16" ht="20" customHeight="1" x14ac:dyDescent="0.45">
      <c r="B673" s="66"/>
      <c r="C673" s="55"/>
      <c r="D673" s="56" t="str">
        <f>IFERROR(VLOOKUP(B673,INGREDIENTES!$A$2:$D$1482, 2, FALSE()), "")</f>
        <v/>
      </c>
      <c r="E673" s="57" t="str">
        <f>IFERROR(VLOOKUP(B673,INGREDIENTES!$A$2:$D$1482, 3, FALSE()), "")</f>
        <v/>
      </c>
      <c r="F673" s="61" t="str">
        <f t="shared" si="58"/>
        <v/>
      </c>
      <c r="H673" s="11" t="s">
        <v>15</v>
      </c>
      <c r="J673" s="66"/>
      <c r="K673" s="55"/>
      <c r="L673" s="56" t="str">
        <f>IFERROR(VLOOKUP(J673,INGREDIENTES!$A$2:$D$1482, 2, FALSE()), "")</f>
        <v/>
      </c>
      <c r="M673" s="57" t="str">
        <f>IFERROR(VLOOKUP(J673,INGREDIENTES!$A$2:$D$1482, 3, FALSE()), "")</f>
        <v/>
      </c>
      <c r="N673" s="61" t="str">
        <f t="shared" si="59"/>
        <v/>
      </c>
      <c r="P673" s="11" t="s">
        <v>15</v>
      </c>
    </row>
    <row r="674" spans="2:16" ht="20" customHeight="1" x14ac:dyDescent="0.45">
      <c r="B674" s="66"/>
      <c r="C674" s="55"/>
      <c r="D674" s="58" t="str">
        <f>IFERROR(VLOOKUP(B674,INGREDIENTES!$A$2:$D$1482, 2, FALSE()), "")</f>
        <v/>
      </c>
      <c r="E674" s="59" t="str">
        <f>IFERROR(VLOOKUP(B674,INGREDIENTES!$A$2:$D$1482, 3, FALSE()), "")</f>
        <v/>
      </c>
      <c r="F674" s="62" t="str">
        <f t="shared" si="58"/>
        <v/>
      </c>
      <c r="H674" s="68" t="s">
        <v>7</v>
      </c>
      <c r="J674" s="66"/>
      <c r="K674" s="55"/>
      <c r="L674" s="58" t="str">
        <f>IFERROR(VLOOKUP(J674,INGREDIENTES!$A$2:$D$1482, 2, FALSE()), "")</f>
        <v/>
      </c>
      <c r="M674" s="59" t="str">
        <f>IFERROR(VLOOKUP(J674,INGREDIENTES!$A$2:$D$1482, 3, FALSE()), "")</f>
        <v/>
      </c>
      <c r="N674" s="62" t="str">
        <f t="shared" si="59"/>
        <v/>
      </c>
      <c r="P674" s="68" t="s">
        <v>7</v>
      </c>
    </row>
    <row r="675" spans="2:16" ht="20" customHeight="1" x14ac:dyDescent="0.45">
      <c r="B675" s="66"/>
      <c r="C675" s="55"/>
      <c r="D675" s="56" t="str">
        <f>IFERROR(VLOOKUP(B675,INGREDIENTES!$A$2:$D$1482, 2, FALSE()), "")</f>
        <v/>
      </c>
      <c r="E675" s="57" t="str">
        <f>IFERROR(VLOOKUP(B675,INGREDIENTES!$A$2:$D$1482, 3, FALSE()), "")</f>
        <v/>
      </c>
      <c r="F675" s="61" t="str">
        <f t="shared" si="58"/>
        <v/>
      </c>
      <c r="H675" s="83" t="s">
        <v>20</v>
      </c>
      <c r="J675" s="66"/>
      <c r="K675" s="55"/>
      <c r="L675" s="56" t="str">
        <f>IFERROR(VLOOKUP(J675,INGREDIENTES!$A$2:$D$1482, 2, FALSE()), "")</f>
        <v/>
      </c>
      <c r="M675" s="57" t="str">
        <f>IFERROR(VLOOKUP(J675,INGREDIENTES!$A$2:$D$1482, 3, FALSE()), "")</f>
        <v/>
      </c>
      <c r="N675" s="61" t="str">
        <f t="shared" si="59"/>
        <v/>
      </c>
      <c r="P675" s="83" t="s">
        <v>20</v>
      </c>
    </row>
    <row r="676" spans="2:16" ht="20" customHeight="1" x14ac:dyDescent="0.45">
      <c r="B676" s="66"/>
      <c r="C676" s="55"/>
      <c r="D676" s="58" t="str">
        <f>IFERROR(VLOOKUP(B676,INGREDIENTES!$A$2:$D$1482, 2, FALSE()), "")</f>
        <v/>
      </c>
      <c r="E676" s="59" t="str">
        <f>IFERROR(VLOOKUP(B676,INGREDIENTES!$A$2:$D$1482, 3, FALSE()), "")</f>
        <v/>
      </c>
      <c r="F676" s="62" t="str">
        <f t="shared" si="58"/>
        <v/>
      </c>
      <c r="H676" s="84"/>
      <c r="J676" s="66"/>
      <c r="K676" s="55"/>
      <c r="L676" s="58" t="str">
        <f>IFERROR(VLOOKUP(J676,INGREDIENTES!$A$2:$D$1482, 2, FALSE()), "")</f>
        <v/>
      </c>
      <c r="M676" s="59" t="str">
        <f>IFERROR(VLOOKUP(J676,INGREDIENTES!$A$2:$D$1482, 3, FALSE()), "")</f>
        <v/>
      </c>
      <c r="N676" s="62" t="str">
        <f t="shared" si="59"/>
        <v/>
      </c>
      <c r="P676" s="84"/>
    </row>
    <row r="677" spans="2:16" ht="20" customHeight="1" x14ac:dyDescent="0.45">
      <c r="B677" s="66"/>
      <c r="C677" s="55"/>
      <c r="D677" s="56" t="str">
        <f>IFERROR(VLOOKUP(B677,INGREDIENTES!$A$2:$D$1482, 2, FALSE()), "")</f>
        <v/>
      </c>
      <c r="E677" s="57" t="str">
        <f>IFERROR(VLOOKUP(B677,INGREDIENTES!$A$2:$D$1482, 3, FALSE()), "")</f>
        <v/>
      </c>
      <c r="F677" s="61" t="str">
        <f t="shared" si="58"/>
        <v/>
      </c>
      <c r="J677" s="66"/>
      <c r="K677" s="55"/>
      <c r="L677" s="56" t="str">
        <f>IFERROR(VLOOKUP(J677,INGREDIENTES!$A$2:$D$1482, 2, FALSE()), "")</f>
        <v/>
      </c>
      <c r="M677" s="57" t="str">
        <f>IFERROR(VLOOKUP(J677,INGREDIENTES!$A$2:$D$1482, 3, FALSE()), "")</f>
        <v/>
      </c>
      <c r="N677" s="61" t="str">
        <f t="shared" si="59"/>
        <v/>
      </c>
    </row>
    <row r="678" spans="2:16" ht="20" customHeight="1" x14ac:dyDescent="0.45">
      <c r="B678" s="66"/>
      <c r="C678" s="55"/>
      <c r="D678" s="58" t="str">
        <f>IFERROR(VLOOKUP(B678,INGREDIENTES!$A$2:$D$1482, 2, FALSE()), "")</f>
        <v/>
      </c>
      <c r="E678" s="59" t="str">
        <f>IFERROR(VLOOKUP(B678,INGREDIENTES!$A$2:$D$1482, 3, FALSE()), "")</f>
        <v/>
      </c>
      <c r="F678" s="62" t="str">
        <f t="shared" si="58"/>
        <v/>
      </c>
      <c r="H678" s="11" t="s">
        <v>16</v>
      </c>
      <c r="J678" s="66"/>
      <c r="K678" s="55"/>
      <c r="L678" s="58" t="str">
        <f>IFERROR(VLOOKUP(J678,INGREDIENTES!$A$2:$D$1482, 2, FALSE()), "")</f>
        <v/>
      </c>
      <c r="M678" s="59" t="str">
        <f>IFERROR(VLOOKUP(J678,INGREDIENTES!$A$2:$D$1482, 3, FALSE()), "")</f>
        <v/>
      </c>
      <c r="N678" s="62" t="str">
        <f t="shared" si="59"/>
        <v/>
      </c>
      <c r="P678" s="11" t="s">
        <v>16</v>
      </c>
    </row>
    <row r="679" spans="2:16" ht="20" customHeight="1" x14ac:dyDescent="0.45">
      <c r="B679" s="66"/>
      <c r="C679" s="55"/>
      <c r="D679" s="56" t="str">
        <f>IFERROR(VLOOKUP(B679,INGREDIENTES!$A$2:$D$1482, 2, FALSE()), "")</f>
        <v/>
      </c>
      <c r="E679" s="57" t="str">
        <f>IFERROR(VLOOKUP(B679,INGREDIENTES!$A$2:$D$1482, 3, FALSE()), "")</f>
        <v/>
      </c>
      <c r="F679" s="61" t="str">
        <f t="shared" si="58"/>
        <v/>
      </c>
      <c r="H679" s="37" t="str">
        <f>H674</f>
        <v>▼  Elige unidad</v>
      </c>
      <c r="J679" s="66"/>
      <c r="K679" s="55"/>
      <c r="L679" s="56" t="str">
        <f>IFERROR(VLOOKUP(J679,INGREDIENTES!$A$2:$D$1482, 2, FALSE()), "")</f>
        <v/>
      </c>
      <c r="M679" s="57" t="str">
        <f>IFERROR(VLOOKUP(J679,INGREDIENTES!$A$2:$D$1482, 3, FALSE()), "")</f>
        <v/>
      </c>
      <c r="N679" s="61" t="str">
        <f t="shared" si="59"/>
        <v/>
      </c>
      <c r="P679" s="37" t="str">
        <f>P674</f>
        <v>▼  Elige unidad</v>
      </c>
    </row>
    <row r="680" spans="2:16" ht="20" customHeight="1" x14ac:dyDescent="0.45">
      <c r="B680" s="66"/>
      <c r="C680" s="55"/>
      <c r="D680" s="58" t="str">
        <f>IFERROR(VLOOKUP(B680,INGREDIENTES!$A$2:$D$1482, 2, FALSE()), "")</f>
        <v/>
      </c>
      <c r="E680" s="59" t="str">
        <f>IFERROR(VLOOKUP(B680,INGREDIENTES!$A$2:$D$1482, 3, FALSE()), "")</f>
        <v/>
      </c>
      <c r="F680" s="62" t="str">
        <f t="shared" si="58"/>
        <v/>
      </c>
      <c r="H680" s="81" t="str">
        <f>IFERROR(H670/H675, " ")</f>
        <v xml:space="preserve"> </v>
      </c>
      <c r="J680" s="66"/>
      <c r="K680" s="55"/>
      <c r="L680" s="58" t="str">
        <f>IFERROR(VLOOKUP(J680,INGREDIENTES!$A$2:$D$1482, 2, FALSE()), "")</f>
        <v/>
      </c>
      <c r="M680" s="59" t="str">
        <f>IFERROR(VLOOKUP(J680,INGREDIENTES!$A$2:$D$1482, 3, FALSE()), "")</f>
        <v/>
      </c>
      <c r="N680" s="62" t="str">
        <f t="shared" si="59"/>
        <v/>
      </c>
      <c r="P680" s="81" t="str">
        <f>IFERROR(P670/P675, " ")</f>
        <v xml:space="preserve"> </v>
      </c>
    </row>
    <row r="681" spans="2:16" ht="20" customHeight="1" x14ac:dyDescent="0.45">
      <c r="B681" s="66"/>
      <c r="C681" s="55"/>
      <c r="D681" s="56" t="str">
        <f>IFERROR(VLOOKUP(B681,INGREDIENTES!$A$2:$D$1482, 2, FALSE()), "")</f>
        <v/>
      </c>
      <c r="E681" s="57" t="str">
        <f>IFERROR(VLOOKUP(B681,INGREDIENTES!$A$2:$D$1482, 3, FALSE()), "")</f>
        <v/>
      </c>
      <c r="F681" s="61" t="str">
        <f t="shared" si="58"/>
        <v/>
      </c>
      <c r="H681" s="82"/>
      <c r="J681" s="66"/>
      <c r="K681" s="55"/>
      <c r="L681" s="56" t="str">
        <f>IFERROR(VLOOKUP(J681,INGREDIENTES!$A$2:$D$1482, 2, FALSE()), "")</f>
        <v/>
      </c>
      <c r="M681" s="57" t="str">
        <f>IFERROR(VLOOKUP(J681,INGREDIENTES!$A$2:$D$1482, 3, FALSE()), "")</f>
        <v/>
      </c>
      <c r="N681" s="61" t="str">
        <f t="shared" si="59"/>
        <v/>
      </c>
      <c r="P681" s="82"/>
    </row>
    <row r="682" spans="2:16" ht="20" customHeight="1" x14ac:dyDescent="0.45">
      <c r="B682" s="66"/>
      <c r="C682" s="55"/>
      <c r="D682" s="58" t="str">
        <f>IFERROR(VLOOKUP(B682,INGREDIENTES!$A$2:$D$1482, 2, FALSE()), "")</f>
        <v/>
      </c>
      <c r="E682" s="59" t="str">
        <f>IFERROR(VLOOKUP(B682,INGREDIENTES!$A$2:$D$1482, 3, FALSE()), "")</f>
        <v/>
      </c>
      <c r="F682" s="62" t="str">
        <f t="shared" si="58"/>
        <v/>
      </c>
      <c r="J682" s="66"/>
      <c r="K682" s="55"/>
      <c r="L682" s="58" t="str">
        <f>IFERROR(VLOOKUP(J682,INGREDIENTES!$A$2:$D$1482, 2, FALSE()), "")</f>
        <v/>
      </c>
      <c r="M682" s="59" t="str">
        <f>IFERROR(VLOOKUP(J682,INGREDIENTES!$A$2:$D$1482, 3, FALSE()), "")</f>
        <v/>
      </c>
      <c r="N682" s="62" t="str">
        <f t="shared" si="59"/>
        <v/>
      </c>
    </row>
    <row r="683" spans="2:16" ht="20" customHeight="1" x14ac:dyDescent="0.45">
      <c r="B683" s="66"/>
      <c r="C683" s="55"/>
      <c r="D683" s="56" t="str">
        <f>IFERROR(VLOOKUP(B683,INGREDIENTES!$A$2:$D$1482, 2, FALSE()), "")</f>
        <v/>
      </c>
      <c r="E683" s="57" t="str">
        <f>IFERROR(VLOOKUP(B683,INGREDIENTES!$A$2:$D$1482, 3, FALSE()), "")</f>
        <v/>
      </c>
      <c r="F683" s="61" t="str">
        <f t="shared" si="58"/>
        <v/>
      </c>
      <c r="J683" s="66"/>
      <c r="K683" s="55"/>
      <c r="L683" s="56" t="str">
        <f>IFERROR(VLOOKUP(J683,INGREDIENTES!$A$2:$D$1482, 2, FALSE()), "")</f>
        <v/>
      </c>
      <c r="M683" s="57" t="str">
        <f>IFERROR(VLOOKUP(J683,INGREDIENTES!$A$2:$D$1482, 3, FALSE()), "")</f>
        <v/>
      </c>
      <c r="N683" s="61" t="str">
        <f t="shared" si="59"/>
        <v/>
      </c>
    </row>
    <row r="684" spans="2:16" ht="20" customHeight="1" x14ac:dyDescent="0.45">
      <c r="B684" s="66"/>
      <c r="C684" s="55"/>
      <c r="D684" s="58" t="str">
        <f>IFERROR(VLOOKUP(B684,INGREDIENTES!$A$2:$D$1482, 2, FALSE()), "")</f>
        <v/>
      </c>
      <c r="E684" s="59" t="str">
        <f>IFERROR(VLOOKUP(B684,INGREDIENTES!$A$2:$D$1482, 3, FALSE()), "")</f>
        <v/>
      </c>
      <c r="F684" s="62" t="str">
        <f t="shared" si="58"/>
        <v/>
      </c>
      <c r="J684" s="66"/>
      <c r="K684" s="55"/>
      <c r="L684" s="58" t="str">
        <f>IFERROR(VLOOKUP(J684,INGREDIENTES!$A$2:$D$1482, 2, FALSE()), "")</f>
        <v/>
      </c>
      <c r="M684" s="59" t="str">
        <f>IFERROR(VLOOKUP(J684,INGREDIENTES!$A$2:$D$1482, 3, FALSE()), "")</f>
        <v/>
      </c>
      <c r="N684" s="62" t="str">
        <f t="shared" si="59"/>
        <v/>
      </c>
    </row>
    <row r="685" spans="2:16" ht="20" customHeight="1" x14ac:dyDescent="0.45">
      <c r="B685" s="66"/>
      <c r="C685" s="55"/>
      <c r="D685" s="56" t="str">
        <f>IFERROR(VLOOKUP(B685,INGREDIENTES!$A$2:$D$1482, 2, FALSE()), "")</f>
        <v/>
      </c>
      <c r="E685" s="57" t="str">
        <f>IFERROR(VLOOKUP(B685,INGREDIENTES!$A$2:$D$1482, 3, FALSE()), "")</f>
        <v/>
      </c>
      <c r="F685" s="61" t="str">
        <f t="shared" si="58"/>
        <v/>
      </c>
      <c r="J685" s="66"/>
      <c r="K685" s="55"/>
      <c r="L685" s="56" t="str">
        <f>IFERROR(VLOOKUP(J685,INGREDIENTES!$A$2:$D$1482, 2, FALSE()), "")</f>
        <v/>
      </c>
      <c r="M685" s="57" t="str">
        <f>IFERROR(VLOOKUP(J685,INGREDIENTES!$A$2:$D$1482, 3, FALSE()), "")</f>
        <v/>
      </c>
      <c r="N685" s="61" t="str">
        <f t="shared" si="59"/>
        <v/>
      </c>
    </row>
    <row r="686" spans="2:16" ht="20" customHeight="1" x14ac:dyDescent="0.45">
      <c r="B686" s="66"/>
      <c r="C686" s="55"/>
      <c r="D686" s="58" t="str">
        <f>IFERROR(VLOOKUP(B686,INGREDIENTES!$A$2:$D$1482, 2, FALSE()), "")</f>
        <v/>
      </c>
      <c r="E686" s="59" t="str">
        <f>IFERROR(VLOOKUP(B686,INGREDIENTES!$A$2:$D$1482, 3, FALSE()), "")</f>
        <v/>
      </c>
      <c r="F686" s="62" t="str">
        <f t="shared" si="58"/>
        <v/>
      </c>
      <c r="J686" s="66"/>
      <c r="K686" s="55"/>
      <c r="L686" s="58" t="str">
        <f>IFERROR(VLOOKUP(J686,INGREDIENTES!$A$2:$D$1482, 2, FALSE()), "")</f>
        <v/>
      </c>
      <c r="M686" s="59" t="str">
        <f>IFERROR(VLOOKUP(J686,INGREDIENTES!$A$2:$D$1482, 3, FALSE()), "")</f>
        <v/>
      </c>
      <c r="N686" s="62" t="str">
        <f t="shared" si="59"/>
        <v/>
      </c>
    </row>
    <row r="687" spans="2:16" ht="20" customHeight="1" x14ac:dyDescent="0.45">
      <c r="B687" s="66"/>
      <c r="C687" s="55"/>
      <c r="D687" s="56" t="str">
        <f>IFERROR(VLOOKUP(B687,INGREDIENTES!$A$2:$D$1482, 2, FALSE()), "")</f>
        <v/>
      </c>
      <c r="E687" s="57" t="str">
        <f>IFERROR(VLOOKUP(B687,INGREDIENTES!$A$2:$D$1482, 3, FALSE()), "")</f>
        <v/>
      </c>
      <c r="F687" s="61" t="str">
        <f t="shared" si="58"/>
        <v/>
      </c>
      <c r="J687" s="66"/>
      <c r="K687" s="55"/>
      <c r="L687" s="56" t="str">
        <f>IFERROR(VLOOKUP(J687,INGREDIENTES!$A$2:$D$1482, 2, FALSE()), "")</f>
        <v/>
      </c>
      <c r="M687" s="57" t="str">
        <f>IFERROR(VLOOKUP(J687,INGREDIENTES!$A$2:$D$1482, 3, FALSE()), "")</f>
        <v/>
      </c>
      <c r="N687" s="61" t="str">
        <f t="shared" si="59"/>
        <v/>
      </c>
    </row>
    <row r="688" spans="2:16" ht="20" customHeight="1" x14ac:dyDescent="0.45">
      <c r="B688" s="66"/>
      <c r="C688" s="55"/>
      <c r="D688" s="58" t="str">
        <f>IFERROR(VLOOKUP(B688,INGREDIENTES!$A$2:$D$1482, 2, FALSE()), "")</f>
        <v/>
      </c>
      <c r="E688" s="59" t="str">
        <f>IFERROR(VLOOKUP(B688,INGREDIENTES!$A$2:$D$1482, 3, FALSE()), "")</f>
        <v/>
      </c>
      <c r="F688" s="62" t="str">
        <f t="shared" si="58"/>
        <v/>
      </c>
      <c r="J688" s="66"/>
      <c r="K688" s="55"/>
      <c r="L688" s="58" t="str">
        <f>IFERROR(VLOOKUP(J688,INGREDIENTES!$A$2:$D$1482, 2, FALSE()), "")</f>
        <v/>
      </c>
      <c r="M688" s="59" t="str">
        <f>IFERROR(VLOOKUP(J688,INGREDIENTES!$A$2:$D$1482, 3, FALSE()), "")</f>
        <v/>
      </c>
      <c r="N688" s="62" t="str">
        <f t="shared" si="59"/>
        <v/>
      </c>
    </row>
    <row r="689" spans="2:16" ht="20" customHeight="1" x14ac:dyDescent="0.45">
      <c r="B689" s="66"/>
      <c r="C689" s="55"/>
      <c r="D689" s="56" t="str">
        <f>IFERROR(VLOOKUP(B689,INGREDIENTES!$A$2:$D$1482, 2, FALSE()), "")</f>
        <v/>
      </c>
      <c r="E689" s="57" t="str">
        <f>IFERROR(VLOOKUP(B689,INGREDIENTES!$A$2:$D$1482, 3, FALSE()), "")</f>
        <v/>
      </c>
      <c r="F689" s="61" t="str">
        <f t="shared" si="58"/>
        <v/>
      </c>
      <c r="J689" s="66"/>
      <c r="K689" s="55"/>
      <c r="L689" s="56" t="str">
        <f>IFERROR(VLOOKUP(J689,INGREDIENTES!$A$2:$D$1482, 2, FALSE()), "")</f>
        <v/>
      </c>
      <c r="M689" s="57" t="str">
        <f>IFERROR(VLOOKUP(J689,INGREDIENTES!$A$2:$D$1482, 3, FALSE()), "")</f>
        <v/>
      </c>
      <c r="N689" s="61" t="str">
        <f t="shared" si="59"/>
        <v/>
      </c>
    </row>
    <row r="690" spans="2:16" ht="20" customHeight="1" x14ac:dyDescent="0.45">
      <c r="B690" s="66"/>
      <c r="C690" s="55"/>
      <c r="D690" s="58" t="str">
        <f>IFERROR(VLOOKUP(B690,INGREDIENTES!$A$2:$D$1482, 2, FALSE()), "")</f>
        <v/>
      </c>
      <c r="E690" s="59" t="str">
        <f>IFERROR(VLOOKUP(B690,INGREDIENTES!$A$2:$D$1482, 3, FALSE()), "")</f>
        <v/>
      </c>
      <c r="F690" s="62" t="str">
        <f t="shared" si="58"/>
        <v/>
      </c>
      <c r="J690" s="66"/>
      <c r="K690" s="55"/>
      <c r="L690" s="58" t="str">
        <f>IFERROR(VLOOKUP(J690,INGREDIENTES!$A$2:$D$1482, 2, FALSE()), "")</f>
        <v/>
      </c>
      <c r="M690" s="59" t="str">
        <f>IFERROR(VLOOKUP(J690,INGREDIENTES!$A$2:$D$1482, 3, FALSE()), "")</f>
        <v/>
      </c>
      <c r="N690" s="62" t="str">
        <f t="shared" si="59"/>
        <v/>
      </c>
    </row>
    <row r="692" spans="2:16" ht="20" customHeight="1" x14ac:dyDescent="0.45">
      <c r="B692" s="85" t="s">
        <v>6</v>
      </c>
      <c r="C692" s="86"/>
      <c r="D692" s="86"/>
      <c r="E692" s="86"/>
      <c r="F692" s="87"/>
      <c r="G692" s="5"/>
      <c r="H692" s="11" t="s">
        <v>14</v>
      </c>
      <c r="I692" s="5"/>
      <c r="J692" s="85" t="s">
        <v>6</v>
      </c>
      <c r="K692" s="86"/>
      <c r="L692" s="86"/>
      <c r="M692" s="86"/>
      <c r="N692" s="87"/>
      <c r="O692" s="5"/>
      <c r="P692" s="11" t="s">
        <v>14</v>
      </c>
    </row>
    <row r="693" spans="2:16" ht="20" customHeight="1" thickBot="1" x14ac:dyDescent="0.5">
      <c r="B693" s="88"/>
      <c r="C693" s="89"/>
      <c r="D693" s="89"/>
      <c r="E693" s="89"/>
      <c r="F693" s="90"/>
      <c r="H693" s="81">
        <f>SUM(F694:F713)</f>
        <v>0</v>
      </c>
      <c r="I693" s="5"/>
      <c r="J693" s="88"/>
      <c r="K693" s="89"/>
      <c r="L693" s="89"/>
      <c r="M693" s="89"/>
      <c r="N693" s="90"/>
      <c r="P693" s="81">
        <f>SUM(N694:N713)</f>
        <v>0</v>
      </c>
    </row>
    <row r="694" spans="2:16" ht="20" customHeight="1" thickBot="1" x14ac:dyDescent="0.5">
      <c r="B694" s="32" t="s">
        <v>9</v>
      </c>
      <c r="C694" s="33" t="s">
        <v>10</v>
      </c>
      <c r="D694" s="33" t="s">
        <v>11</v>
      </c>
      <c r="E694" s="33" t="s">
        <v>12</v>
      </c>
      <c r="F694" s="34" t="s">
        <v>13</v>
      </c>
      <c r="H694" s="82"/>
      <c r="J694" s="32" t="s">
        <v>9</v>
      </c>
      <c r="K694" s="33" t="s">
        <v>10</v>
      </c>
      <c r="L694" s="33" t="s">
        <v>11</v>
      </c>
      <c r="M694" s="33" t="s">
        <v>12</v>
      </c>
      <c r="N694" s="34" t="s">
        <v>13</v>
      </c>
      <c r="P694" s="82"/>
    </row>
    <row r="695" spans="2:16" ht="20" customHeight="1" x14ac:dyDescent="0.45">
      <c r="B695" s="67"/>
      <c r="C695" s="52"/>
      <c r="D695" s="53" t="str">
        <f>IFERROR(VLOOKUP(B695,INGREDIENTES!$A$2:$D$1482, 2, FALSE()), "")</f>
        <v/>
      </c>
      <c r="E695" s="54" t="str">
        <f>IFERROR(VLOOKUP(B695,INGREDIENTES!$A$2:$D$1482, 3, FALSE()), "")</f>
        <v/>
      </c>
      <c r="F695" s="60" t="str">
        <f t="shared" ref="F695:F713" si="60">IFERROR(C695*E695, "")</f>
        <v/>
      </c>
      <c r="J695" s="67"/>
      <c r="K695" s="52"/>
      <c r="L695" s="53" t="str">
        <f>IFERROR(VLOOKUP(J695,INGREDIENTES!$A$2:$D$1482, 2, FALSE()), "")</f>
        <v/>
      </c>
      <c r="M695" s="54" t="str">
        <f>IFERROR(VLOOKUP(J695,INGREDIENTES!$A$2:$D$1482, 3, FALSE()), "")</f>
        <v/>
      </c>
      <c r="N695" s="60" t="str">
        <f t="shared" ref="N695:N713" si="61">IFERROR(K695*M695, "")</f>
        <v/>
      </c>
    </row>
    <row r="696" spans="2:16" ht="20" customHeight="1" x14ac:dyDescent="0.45">
      <c r="B696" s="66"/>
      <c r="C696" s="55"/>
      <c r="D696" s="56" t="str">
        <f>IFERROR(VLOOKUP(B696,INGREDIENTES!$A$2:$D$1482, 2, FALSE()), "")</f>
        <v/>
      </c>
      <c r="E696" s="57" t="str">
        <f>IFERROR(VLOOKUP(B696,INGREDIENTES!$A$2:$D$1482, 3, FALSE()), "")</f>
        <v/>
      </c>
      <c r="F696" s="61" t="str">
        <f t="shared" si="60"/>
        <v/>
      </c>
      <c r="H696" s="11" t="s">
        <v>15</v>
      </c>
      <c r="J696" s="66"/>
      <c r="K696" s="55"/>
      <c r="L696" s="56" t="str">
        <f>IFERROR(VLOOKUP(J696,INGREDIENTES!$A$2:$D$1482, 2, FALSE()), "")</f>
        <v/>
      </c>
      <c r="M696" s="57" t="str">
        <f>IFERROR(VLOOKUP(J696,INGREDIENTES!$A$2:$D$1482, 3, FALSE()), "")</f>
        <v/>
      </c>
      <c r="N696" s="61" t="str">
        <f t="shared" si="61"/>
        <v/>
      </c>
      <c r="P696" s="11" t="s">
        <v>15</v>
      </c>
    </row>
    <row r="697" spans="2:16" ht="20" customHeight="1" x14ac:dyDescent="0.45">
      <c r="B697" s="66"/>
      <c r="C697" s="55"/>
      <c r="D697" s="58" t="str">
        <f>IFERROR(VLOOKUP(B697,INGREDIENTES!$A$2:$D$1482, 2, FALSE()), "")</f>
        <v/>
      </c>
      <c r="E697" s="59" t="str">
        <f>IFERROR(VLOOKUP(B697,INGREDIENTES!$A$2:$D$1482, 3, FALSE()), "")</f>
        <v/>
      </c>
      <c r="F697" s="62" t="str">
        <f t="shared" si="60"/>
        <v/>
      </c>
      <c r="H697" s="68" t="s">
        <v>7</v>
      </c>
      <c r="J697" s="66"/>
      <c r="K697" s="55"/>
      <c r="L697" s="58" t="str">
        <f>IFERROR(VLOOKUP(J697,INGREDIENTES!$A$2:$D$1482, 2, FALSE()), "")</f>
        <v/>
      </c>
      <c r="M697" s="59" t="str">
        <f>IFERROR(VLOOKUP(J697,INGREDIENTES!$A$2:$D$1482, 3, FALSE()), "")</f>
        <v/>
      </c>
      <c r="N697" s="62" t="str">
        <f t="shared" si="61"/>
        <v/>
      </c>
      <c r="P697" s="68" t="s">
        <v>7</v>
      </c>
    </row>
    <row r="698" spans="2:16" ht="20" customHeight="1" x14ac:dyDescent="0.45">
      <c r="B698" s="66"/>
      <c r="C698" s="55"/>
      <c r="D698" s="56" t="str">
        <f>IFERROR(VLOOKUP(B698,INGREDIENTES!$A$2:$D$1482, 2, FALSE()), "")</f>
        <v/>
      </c>
      <c r="E698" s="57" t="str">
        <f>IFERROR(VLOOKUP(B698,INGREDIENTES!$A$2:$D$1482, 3, FALSE()), "")</f>
        <v/>
      </c>
      <c r="F698" s="61" t="str">
        <f t="shared" si="60"/>
        <v/>
      </c>
      <c r="H698" s="83" t="s">
        <v>20</v>
      </c>
      <c r="J698" s="66"/>
      <c r="K698" s="55"/>
      <c r="L698" s="56" t="str">
        <f>IFERROR(VLOOKUP(J698,INGREDIENTES!$A$2:$D$1482, 2, FALSE()), "")</f>
        <v/>
      </c>
      <c r="M698" s="57" t="str">
        <f>IFERROR(VLOOKUP(J698,INGREDIENTES!$A$2:$D$1482, 3, FALSE()), "")</f>
        <v/>
      </c>
      <c r="N698" s="61" t="str">
        <f t="shared" si="61"/>
        <v/>
      </c>
      <c r="P698" s="83" t="s">
        <v>20</v>
      </c>
    </row>
    <row r="699" spans="2:16" ht="20" customHeight="1" x14ac:dyDescent="0.45">
      <c r="B699" s="66"/>
      <c r="C699" s="55"/>
      <c r="D699" s="58" t="str">
        <f>IFERROR(VLOOKUP(B699,INGREDIENTES!$A$2:$D$1482, 2, FALSE()), "")</f>
        <v/>
      </c>
      <c r="E699" s="59" t="str">
        <f>IFERROR(VLOOKUP(B699,INGREDIENTES!$A$2:$D$1482, 3, FALSE()), "")</f>
        <v/>
      </c>
      <c r="F699" s="62" t="str">
        <f t="shared" si="60"/>
        <v/>
      </c>
      <c r="H699" s="84"/>
      <c r="J699" s="66"/>
      <c r="K699" s="55"/>
      <c r="L699" s="58" t="str">
        <f>IFERROR(VLOOKUP(J699,INGREDIENTES!$A$2:$D$1482, 2, FALSE()), "")</f>
        <v/>
      </c>
      <c r="M699" s="59" t="str">
        <f>IFERROR(VLOOKUP(J699,INGREDIENTES!$A$2:$D$1482, 3, FALSE()), "")</f>
        <v/>
      </c>
      <c r="N699" s="62" t="str">
        <f t="shared" si="61"/>
        <v/>
      </c>
      <c r="P699" s="84"/>
    </row>
    <row r="700" spans="2:16" ht="20" customHeight="1" x14ac:dyDescent="0.45">
      <c r="B700" s="66"/>
      <c r="C700" s="55"/>
      <c r="D700" s="56" t="str">
        <f>IFERROR(VLOOKUP(B700,INGREDIENTES!$A$2:$D$1482, 2, FALSE()), "")</f>
        <v/>
      </c>
      <c r="E700" s="57" t="str">
        <f>IFERROR(VLOOKUP(B700,INGREDIENTES!$A$2:$D$1482, 3, FALSE()), "")</f>
        <v/>
      </c>
      <c r="F700" s="61" t="str">
        <f t="shared" si="60"/>
        <v/>
      </c>
      <c r="J700" s="66"/>
      <c r="K700" s="55"/>
      <c r="L700" s="56" t="str">
        <f>IFERROR(VLOOKUP(J700,INGREDIENTES!$A$2:$D$1482, 2, FALSE()), "")</f>
        <v/>
      </c>
      <c r="M700" s="57" t="str">
        <f>IFERROR(VLOOKUP(J700,INGREDIENTES!$A$2:$D$1482, 3, FALSE()), "")</f>
        <v/>
      </c>
      <c r="N700" s="61" t="str">
        <f t="shared" si="61"/>
        <v/>
      </c>
    </row>
    <row r="701" spans="2:16" ht="20" customHeight="1" x14ac:dyDescent="0.45">
      <c r="B701" s="66"/>
      <c r="C701" s="55"/>
      <c r="D701" s="58" t="str">
        <f>IFERROR(VLOOKUP(B701,INGREDIENTES!$A$2:$D$1482, 2, FALSE()), "")</f>
        <v/>
      </c>
      <c r="E701" s="59" t="str">
        <f>IFERROR(VLOOKUP(B701,INGREDIENTES!$A$2:$D$1482, 3, FALSE()), "")</f>
        <v/>
      </c>
      <c r="F701" s="62" t="str">
        <f t="shared" si="60"/>
        <v/>
      </c>
      <c r="H701" s="11" t="s">
        <v>16</v>
      </c>
      <c r="J701" s="66"/>
      <c r="K701" s="55"/>
      <c r="L701" s="58" t="str">
        <f>IFERROR(VLOOKUP(J701,INGREDIENTES!$A$2:$D$1482, 2, FALSE()), "")</f>
        <v/>
      </c>
      <c r="M701" s="59" t="str">
        <f>IFERROR(VLOOKUP(J701,INGREDIENTES!$A$2:$D$1482, 3, FALSE()), "")</f>
        <v/>
      </c>
      <c r="N701" s="62" t="str">
        <f t="shared" si="61"/>
        <v/>
      </c>
      <c r="P701" s="11" t="s">
        <v>16</v>
      </c>
    </row>
    <row r="702" spans="2:16" ht="20" customHeight="1" x14ac:dyDescent="0.45">
      <c r="B702" s="66"/>
      <c r="C702" s="55"/>
      <c r="D702" s="56" t="str">
        <f>IFERROR(VLOOKUP(B702,INGREDIENTES!$A$2:$D$1482, 2, FALSE()), "")</f>
        <v/>
      </c>
      <c r="E702" s="57" t="str">
        <f>IFERROR(VLOOKUP(B702,INGREDIENTES!$A$2:$D$1482, 3, FALSE()), "")</f>
        <v/>
      </c>
      <c r="F702" s="61" t="str">
        <f t="shared" si="60"/>
        <v/>
      </c>
      <c r="H702" s="37" t="str">
        <f>H697</f>
        <v>▼  Elige unidad</v>
      </c>
      <c r="J702" s="66"/>
      <c r="K702" s="55"/>
      <c r="L702" s="56" t="str">
        <f>IFERROR(VLOOKUP(J702,INGREDIENTES!$A$2:$D$1482, 2, FALSE()), "")</f>
        <v/>
      </c>
      <c r="M702" s="57" t="str">
        <f>IFERROR(VLOOKUP(J702,INGREDIENTES!$A$2:$D$1482, 3, FALSE()), "")</f>
        <v/>
      </c>
      <c r="N702" s="61" t="str">
        <f t="shared" si="61"/>
        <v/>
      </c>
      <c r="P702" s="37" t="str">
        <f>P697</f>
        <v>▼  Elige unidad</v>
      </c>
    </row>
    <row r="703" spans="2:16" ht="20" customHeight="1" x14ac:dyDescent="0.45">
      <c r="B703" s="66"/>
      <c r="C703" s="55"/>
      <c r="D703" s="58" t="str">
        <f>IFERROR(VLOOKUP(B703,INGREDIENTES!$A$2:$D$1482, 2, FALSE()), "")</f>
        <v/>
      </c>
      <c r="E703" s="59" t="str">
        <f>IFERROR(VLOOKUP(B703,INGREDIENTES!$A$2:$D$1482, 3, FALSE()), "")</f>
        <v/>
      </c>
      <c r="F703" s="62" t="str">
        <f t="shared" si="60"/>
        <v/>
      </c>
      <c r="H703" s="81" t="str">
        <f>IFERROR(H693/H698, " ")</f>
        <v xml:space="preserve"> </v>
      </c>
      <c r="J703" s="66"/>
      <c r="K703" s="55"/>
      <c r="L703" s="58" t="str">
        <f>IFERROR(VLOOKUP(J703,INGREDIENTES!$A$2:$D$1482, 2, FALSE()), "")</f>
        <v/>
      </c>
      <c r="M703" s="59" t="str">
        <f>IFERROR(VLOOKUP(J703,INGREDIENTES!$A$2:$D$1482, 3, FALSE()), "")</f>
        <v/>
      </c>
      <c r="N703" s="62" t="str">
        <f t="shared" si="61"/>
        <v/>
      </c>
      <c r="P703" s="81" t="str">
        <f>IFERROR(P693/P698, " ")</f>
        <v xml:space="preserve"> </v>
      </c>
    </row>
    <row r="704" spans="2:16" ht="20" customHeight="1" x14ac:dyDescent="0.45">
      <c r="B704" s="66"/>
      <c r="C704" s="55"/>
      <c r="D704" s="56" t="str">
        <f>IFERROR(VLOOKUP(B704,INGREDIENTES!$A$2:$D$1482, 2, FALSE()), "")</f>
        <v/>
      </c>
      <c r="E704" s="57" t="str">
        <f>IFERROR(VLOOKUP(B704,INGREDIENTES!$A$2:$D$1482, 3, FALSE()), "")</f>
        <v/>
      </c>
      <c r="F704" s="61" t="str">
        <f t="shared" si="60"/>
        <v/>
      </c>
      <c r="H704" s="82"/>
      <c r="J704" s="66"/>
      <c r="K704" s="55"/>
      <c r="L704" s="56" t="str">
        <f>IFERROR(VLOOKUP(J704,INGREDIENTES!$A$2:$D$1482, 2, FALSE()), "")</f>
        <v/>
      </c>
      <c r="M704" s="57" t="str">
        <f>IFERROR(VLOOKUP(J704,INGREDIENTES!$A$2:$D$1482, 3, FALSE()), "")</f>
        <v/>
      </c>
      <c r="N704" s="61" t="str">
        <f t="shared" si="61"/>
        <v/>
      </c>
      <c r="P704" s="82"/>
    </row>
    <row r="705" spans="2:16" ht="20" customHeight="1" x14ac:dyDescent="0.45">
      <c r="B705" s="66"/>
      <c r="C705" s="55"/>
      <c r="D705" s="58" t="str">
        <f>IFERROR(VLOOKUP(B705,INGREDIENTES!$A$2:$D$1482, 2, FALSE()), "")</f>
        <v/>
      </c>
      <c r="E705" s="59" t="str">
        <f>IFERROR(VLOOKUP(B705,INGREDIENTES!$A$2:$D$1482, 3, FALSE()), "")</f>
        <v/>
      </c>
      <c r="F705" s="62" t="str">
        <f t="shared" si="60"/>
        <v/>
      </c>
      <c r="J705" s="66"/>
      <c r="K705" s="55"/>
      <c r="L705" s="58" t="str">
        <f>IFERROR(VLOOKUP(J705,INGREDIENTES!$A$2:$D$1482, 2, FALSE()), "")</f>
        <v/>
      </c>
      <c r="M705" s="59" t="str">
        <f>IFERROR(VLOOKUP(J705,INGREDIENTES!$A$2:$D$1482, 3, FALSE()), "")</f>
        <v/>
      </c>
      <c r="N705" s="62" t="str">
        <f t="shared" si="61"/>
        <v/>
      </c>
    </row>
    <row r="706" spans="2:16" ht="20" customHeight="1" x14ac:dyDescent="0.45">
      <c r="B706" s="66"/>
      <c r="C706" s="55"/>
      <c r="D706" s="56" t="str">
        <f>IFERROR(VLOOKUP(B706,INGREDIENTES!$A$2:$D$1482, 2, FALSE()), "")</f>
        <v/>
      </c>
      <c r="E706" s="57" t="str">
        <f>IFERROR(VLOOKUP(B706,INGREDIENTES!$A$2:$D$1482, 3, FALSE()), "")</f>
        <v/>
      </c>
      <c r="F706" s="61" t="str">
        <f t="shared" si="60"/>
        <v/>
      </c>
      <c r="J706" s="66"/>
      <c r="K706" s="55"/>
      <c r="L706" s="56" t="str">
        <f>IFERROR(VLOOKUP(J706,INGREDIENTES!$A$2:$D$1482, 2, FALSE()), "")</f>
        <v/>
      </c>
      <c r="M706" s="57" t="str">
        <f>IFERROR(VLOOKUP(J706,INGREDIENTES!$A$2:$D$1482, 3, FALSE()), "")</f>
        <v/>
      </c>
      <c r="N706" s="61" t="str">
        <f t="shared" si="61"/>
        <v/>
      </c>
    </row>
    <row r="707" spans="2:16" ht="20" customHeight="1" x14ac:dyDescent="0.45">
      <c r="B707" s="66"/>
      <c r="C707" s="55"/>
      <c r="D707" s="58" t="str">
        <f>IFERROR(VLOOKUP(B707,INGREDIENTES!$A$2:$D$1482, 2, FALSE()), "")</f>
        <v/>
      </c>
      <c r="E707" s="59" t="str">
        <f>IFERROR(VLOOKUP(B707,INGREDIENTES!$A$2:$D$1482, 3, FALSE()), "")</f>
        <v/>
      </c>
      <c r="F707" s="62" t="str">
        <f t="shared" si="60"/>
        <v/>
      </c>
      <c r="J707" s="66"/>
      <c r="K707" s="55"/>
      <c r="L707" s="58" t="str">
        <f>IFERROR(VLOOKUP(J707,INGREDIENTES!$A$2:$D$1482, 2, FALSE()), "")</f>
        <v/>
      </c>
      <c r="M707" s="59" t="str">
        <f>IFERROR(VLOOKUP(J707,INGREDIENTES!$A$2:$D$1482, 3, FALSE()), "")</f>
        <v/>
      </c>
      <c r="N707" s="62" t="str">
        <f t="shared" si="61"/>
        <v/>
      </c>
    </row>
    <row r="708" spans="2:16" ht="20" customHeight="1" x14ac:dyDescent="0.45">
      <c r="B708" s="66"/>
      <c r="C708" s="55"/>
      <c r="D708" s="56" t="str">
        <f>IFERROR(VLOOKUP(B708,INGREDIENTES!$A$2:$D$1482, 2, FALSE()), "")</f>
        <v/>
      </c>
      <c r="E708" s="57" t="str">
        <f>IFERROR(VLOOKUP(B708,INGREDIENTES!$A$2:$D$1482, 3, FALSE()), "")</f>
        <v/>
      </c>
      <c r="F708" s="61" t="str">
        <f t="shared" si="60"/>
        <v/>
      </c>
      <c r="J708" s="66"/>
      <c r="K708" s="55"/>
      <c r="L708" s="56" t="str">
        <f>IFERROR(VLOOKUP(J708,INGREDIENTES!$A$2:$D$1482, 2, FALSE()), "")</f>
        <v/>
      </c>
      <c r="M708" s="57" t="str">
        <f>IFERROR(VLOOKUP(J708,INGREDIENTES!$A$2:$D$1482, 3, FALSE()), "")</f>
        <v/>
      </c>
      <c r="N708" s="61" t="str">
        <f t="shared" si="61"/>
        <v/>
      </c>
    </row>
    <row r="709" spans="2:16" ht="20" customHeight="1" x14ac:dyDescent="0.45">
      <c r="B709" s="66"/>
      <c r="C709" s="55"/>
      <c r="D709" s="58" t="str">
        <f>IFERROR(VLOOKUP(B709,INGREDIENTES!$A$2:$D$1482, 2, FALSE()), "")</f>
        <v/>
      </c>
      <c r="E709" s="59" t="str">
        <f>IFERROR(VLOOKUP(B709,INGREDIENTES!$A$2:$D$1482, 3, FALSE()), "")</f>
        <v/>
      </c>
      <c r="F709" s="62" t="str">
        <f t="shared" si="60"/>
        <v/>
      </c>
      <c r="J709" s="66"/>
      <c r="K709" s="55"/>
      <c r="L709" s="58" t="str">
        <f>IFERROR(VLOOKUP(J709,INGREDIENTES!$A$2:$D$1482, 2, FALSE()), "")</f>
        <v/>
      </c>
      <c r="M709" s="59" t="str">
        <f>IFERROR(VLOOKUP(J709,INGREDIENTES!$A$2:$D$1482, 3, FALSE()), "")</f>
        <v/>
      </c>
      <c r="N709" s="62" t="str">
        <f t="shared" si="61"/>
        <v/>
      </c>
    </row>
    <row r="710" spans="2:16" ht="20" customHeight="1" x14ac:dyDescent="0.45">
      <c r="B710" s="66"/>
      <c r="C710" s="55"/>
      <c r="D710" s="56" t="str">
        <f>IFERROR(VLOOKUP(B710,INGREDIENTES!$A$2:$D$1482, 2, FALSE()), "")</f>
        <v/>
      </c>
      <c r="E710" s="57" t="str">
        <f>IFERROR(VLOOKUP(B710,INGREDIENTES!$A$2:$D$1482, 3, FALSE()), "")</f>
        <v/>
      </c>
      <c r="F710" s="61" t="str">
        <f t="shared" si="60"/>
        <v/>
      </c>
      <c r="J710" s="66"/>
      <c r="K710" s="55"/>
      <c r="L710" s="56" t="str">
        <f>IFERROR(VLOOKUP(J710,INGREDIENTES!$A$2:$D$1482, 2, FALSE()), "")</f>
        <v/>
      </c>
      <c r="M710" s="57" t="str">
        <f>IFERROR(VLOOKUP(J710,INGREDIENTES!$A$2:$D$1482, 3, FALSE()), "")</f>
        <v/>
      </c>
      <c r="N710" s="61" t="str">
        <f t="shared" si="61"/>
        <v/>
      </c>
    </row>
    <row r="711" spans="2:16" ht="20" customHeight="1" x14ac:dyDescent="0.45">
      <c r="B711" s="66"/>
      <c r="C711" s="55"/>
      <c r="D711" s="58" t="str">
        <f>IFERROR(VLOOKUP(B711,INGREDIENTES!$A$2:$D$1482, 2, FALSE()), "")</f>
        <v/>
      </c>
      <c r="E711" s="59" t="str">
        <f>IFERROR(VLOOKUP(B711,INGREDIENTES!$A$2:$D$1482, 3, FALSE()), "")</f>
        <v/>
      </c>
      <c r="F711" s="62" t="str">
        <f t="shared" si="60"/>
        <v/>
      </c>
      <c r="J711" s="66"/>
      <c r="K711" s="55"/>
      <c r="L711" s="58" t="str">
        <f>IFERROR(VLOOKUP(J711,INGREDIENTES!$A$2:$D$1482, 2, FALSE()), "")</f>
        <v/>
      </c>
      <c r="M711" s="59" t="str">
        <f>IFERROR(VLOOKUP(J711,INGREDIENTES!$A$2:$D$1482, 3, FALSE()), "")</f>
        <v/>
      </c>
      <c r="N711" s="62" t="str">
        <f t="shared" si="61"/>
        <v/>
      </c>
    </row>
    <row r="712" spans="2:16" ht="20" customHeight="1" x14ac:dyDescent="0.45">
      <c r="B712" s="66"/>
      <c r="C712" s="55"/>
      <c r="D712" s="56" t="str">
        <f>IFERROR(VLOOKUP(B712,INGREDIENTES!$A$2:$D$1482, 2, FALSE()), "")</f>
        <v/>
      </c>
      <c r="E712" s="57" t="str">
        <f>IFERROR(VLOOKUP(B712,INGREDIENTES!$A$2:$D$1482, 3, FALSE()), "")</f>
        <v/>
      </c>
      <c r="F712" s="61" t="str">
        <f t="shared" si="60"/>
        <v/>
      </c>
      <c r="J712" s="66"/>
      <c r="K712" s="55"/>
      <c r="L712" s="56" t="str">
        <f>IFERROR(VLOOKUP(J712,INGREDIENTES!$A$2:$D$1482, 2, FALSE()), "")</f>
        <v/>
      </c>
      <c r="M712" s="57" t="str">
        <f>IFERROR(VLOOKUP(J712,INGREDIENTES!$A$2:$D$1482, 3, FALSE()), "")</f>
        <v/>
      </c>
      <c r="N712" s="61" t="str">
        <f t="shared" si="61"/>
        <v/>
      </c>
    </row>
    <row r="713" spans="2:16" ht="20" customHeight="1" x14ac:dyDescent="0.45">
      <c r="B713" s="66"/>
      <c r="C713" s="55"/>
      <c r="D713" s="58" t="str">
        <f>IFERROR(VLOOKUP(B713,INGREDIENTES!$A$2:$D$1482, 2, FALSE()), "")</f>
        <v/>
      </c>
      <c r="E713" s="59" t="str">
        <f>IFERROR(VLOOKUP(B713,INGREDIENTES!$A$2:$D$1482, 3, FALSE()), "")</f>
        <v/>
      </c>
      <c r="F713" s="62" t="str">
        <f t="shared" si="60"/>
        <v/>
      </c>
      <c r="J713" s="66"/>
      <c r="K713" s="55"/>
      <c r="L713" s="58" t="str">
        <f>IFERROR(VLOOKUP(J713,INGREDIENTES!$A$2:$D$1482, 2, FALSE()), "")</f>
        <v/>
      </c>
      <c r="M713" s="59" t="str">
        <f>IFERROR(VLOOKUP(J713,INGREDIENTES!$A$2:$D$1482, 3, FALSE()), "")</f>
        <v/>
      </c>
      <c r="N713" s="62" t="str">
        <f t="shared" si="61"/>
        <v/>
      </c>
    </row>
    <row r="715" spans="2:16" ht="20" customHeight="1" x14ac:dyDescent="0.45">
      <c r="B715" s="85" t="s">
        <v>6</v>
      </c>
      <c r="C715" s="86"/>
      <c r="D715" s="86"/>
      <c r="E715" s="86"/>
      <c r="F715" s="87"/>
      <c r="G715" s="5"/>
      <c r="H715" s="11" t="s">
        <v>14</v>
      </c>
      <c r="I715" s="5"/>
      <c r="J715" s="85" t="s">
        <v>6</v>
      </c>
      <c r="K715" s="86"/>
      <c r="L715" s="86"/>
      <c r="M715" s="86"/>
      <c r="N715" s="87"/>
      <c r="O715" s="5"/>
      <c r="P715" s="11" t="s">
        <v>14</v>
      </c>
    </row>
    <row r="716" spans="2:16" ht="20" customHeight="1" thickBot="1" x14ac:dyDescent="0.5">
      <c r="B716" s="88"/>
      <c r="C716" s="89"/>
      <c r="D716" s="89"/>
      <c r="E716" s="89"/>
      <c r="F716" s="90"/>
      <c r="H716" s="81">
        <f>SUM(F717:F736)</f>
        <v>0</v>
      </c>
      <c r="I716" s="5"/>
      <c r="J716" s="88"/>
      <c r="K716" s="89"/>
      <c r="L716" s="89"/>
      <c r="M716" s="89"/>
      <c r="N716" s="90"/>
      <c r="P716" s="81">
        <f>SUM(N717:N736)</f>
        <v>0</v>
      </c>
    </row>
    <row r="717" spans="2:16" ht="20" customHeight="1" thickBot="1" x14ac:dyDescent="0.5">
      <c r="B717" s="32" t="s">
        <v>9</v>
      </c>
      <c r="C717" s="33" t="s">
        <v>10</v>
      </c>
      <c r="D717" s="33" t="s">
        <v>11</v>
      </c>
      <c r="E717" s="33" t="s">
        <v>12</v>
      </c>
      <c r="F717" s="34" t="s">
        <v>13</v>
      </c>
      <c r="H717" s="82"/>
      <c r="J717" s="32" t="s">
        <v>9</v>
      </c>
      <c r="K717" s="33" t="s">
        <v>10</v>
      </c>
      <c r="L717" s="33" t="s">
        <v>11</v>
      </c>
      <c r="M717" s="33" t="s">
        <v>12</v>
      </c>
      <c r="N717" s="34" t="s">
        <v>13</v>
      </c>
      <c r="P717" s="82"/>
    </row>
    <row r="718" spans="2:16" ht="20" customHeight="1" x14ac:dyDescent="0.45">
      <c r="B718" s="67"/>
      <c r="C718" s="52"/>
      <c r="D718" s="53" t="str">
        <f>IFERROR(VLOOKUP(B718,INGREDIENTES!$A$2:$D$1482, 2, FALSE()), "")</f>
        <v/>
      </c>
      <c r="E718" s="54" t="str">
        <f>IFERROR(VLOOKUP(B718,INGREDIENTES!$A$2:$D$1482, 3, FALSE()), "")</f>
        <v/>
      </c>
      <c r="F718" s="60" t="str">
        <f t="shared" ref="F718:F736" si="62">IFERROR(C718*E718, "")</f>
        <v/>
      </c>
      <c r="J718" s="67"/>
      <c r="K718" s="52"/>
      <c r="L718" s="53" t="str">
        <f>IFERROR(VLOOKUP(J718,INGREDIENTES!$A$2:$D$1482, 2, FALSE()), "")</f>
        <v/>
      </c>
      <c r="M718" s="54" t="str">
        <f>IFERROR(VLOOKUP(J718,INGREDIENTES!$A$2:$D$1482, 3, FALSE()), "")</f>
        <v/>
      </c>
      <c r="N718" s="60" t="str">
        <f t="shared" ref="N718:N736" si="63">IFERROR(K718*M718, "")</f>
        <v/>
      </c>
    </row>
    <row r="719" spans="2:16" ht="20" customHeight="1" x14ac:dyDescent="0.45">
      <c r="B719" s="66"/>
      <c r="C719" s="55"/>
      <c r="D719" s="56" t="str">
        <f>IFERROR(VLOOKUP(B719,INGREDIENTES!$A$2:$D$1482, 2, FALSE()), "")</f>
        <v/>
      </c>
      <c r="E719" s="57" t="str">
        <f>IFERROR(VLOOKUP(B719,INGREDIENTES!$A$2:$D$1482, 3, FALSE()), "")</f>
        <v/>
      </c>
      <c r="F719" s="61" t="str">
        <f t="shared" si="62"/>
        <v/>
      </c>
      <c r="H719" s="11" t="s">
        <v>15</v>
      </c>
      <c r="J719" s="66"/>
      <c r="K719" s="55"/>
      <c r="L719" s="56" t="str">
        <f>IFERROR(VLOOKUP(J719,INGREDIENTES!$A$2:$D$1482, 2, FALSE()), "")</f>
        <v/>
      </c>
      <c r="M719" s="57" t="str">
        <f>IFERROR(VLOOKUP(J719,INGREDIENTES!$A$2:$D$1482, 3, FALSE()), "")</f>
        <v/>
      </c>
      <c r="N719" s="61" t="str">
        <f t="shared" si="63"/>
        <v/>
      </c>
      <c r="P719" s="11" t="s">
        <v>15</v>
      </c>
    </row>
    <row r="720" spans="2:16" ht="20" customHeight="1" x14ac:dyDescent="0.45">
      <c r="B720" s="66"/>
      <c r="C720" s="55"/>
      <c r="D720" s="58" t="str">
        <f>IFERROR(VLOOKUP(B720,INGREDIENTES!$A$2:$D$1482, 2, FALSE()), "")</f>
        <v/>
      </c>
      <c r="E720" s="59" t="str">
        <f>IFERROR(VLOOKUP(B720,INGREDIENTES!$A$2:$D$1482, 3, FALSE()), "")</f>
        <v/>
      </c>
      <c r="F720" s="62" t="str">
        <f t="shared" si="62"/>
        <v/>
      </c>
      <c r="H720" s="68" t="s">
        <v>7</v>
      </c>
      <c r="J720" s="66"/>
      <c r="K720" s="55"/>
      <c r="L720" s="58" t="str">
        <f>IFERROR(VLOOKUP(J720,INGREDIENTES!$A$2:$D$1482, 2, FALSE()), "")</f>
        <v/>
      </c>
      <c r="M720" s="59" t="str">
        <f>IFERROR(VLOOKUP(J720,INGREDIENTES!$A$2:$D$1482, 3, FALSE()), "")</f>
        <v/>
      </c>
      <c r="N720" s="62" t="str">
        <f t="shared" si="63"/>
        <v/>
      </c>
      <c r="P720" s="68" t="s">
        <v>7</v>
      </c>
    </row>
    <row r="721" spans="2:16" ht="20" customHeight="1" x14ac:dyDescent="0.45">
      <c r="B721" s="66"/>
      <c r="C721" s="55"/>
      <c r="D721" s="56" t="str">
        <f>IFERROR(VLOOKUP(B721,INGREDIENTES!$A$2:$D$1482, 2, FALSE()), "")</f>
        <v/>
      </c>
      <c r="E721" s="57" t="str">
        <f>IFERROR(VLOOKUP(B721,INGREDIENTES!$A$2:$D$1482, 3, FALSE()), "")</f>
        <v/>
      </c>
      <c r="F721" s="61" t="str">
        <f t="shared" si="62"/>
        <v/>
      </c>
      <c r="H721" s="83" t="s">
        <v>20</v>
      </c>
      <c r="J721" s="66"/>
      <c r="K721" s="55"/>
      <c r="L721" s="56" t="str">
        <f>IFERROR(VLOOKUP(J721,INGREDIENTES!$A$2:$D$1482, 2, FALSE()), "")</f>
        <v/>
      </c>
      <c r="M721" s="57" t="str">
        <f>IFERROR(VLOOKUP(J721,INGREDIENTES!$A$2:$D$1482, 3, FALSE()), "")</f>
        <v/>
      </c>
      <c r="N721" s="61" t="str">
        <f t="shared" si="63"/>
        <v/>
      </c>
      <c r="P721" s="83" t="s">
        <v>20</v>
      </c>
    </row>
    <row r="722" spans="2:16" ht="20" customHeight="1" x14ac:dyDescent="0.45">
      <c r="B722" s="66"/>
      <c r="C722" s="55"/>
      <c r="D722" s="58" t="str">
        <f>IFERROR(VLOOKUP(B722,INGREDIENTES!$A$2:$D$1482, 2, FALSE()), "")</f>
        <v/>
      </c>
      <c r="E722" s="59" t="str">
        <f>IFERROR(VLOOKUP(B722,INGREDIENTES!$A$2:$D$1482, 3, FALSE()), "")</f>
        <v/>
      </c>
      <c r="F722" s="62" t="str">
        <f t="shared" si="62"/>
        <v/>
      </c>
      <c r="H722" s="84"/>
      <c r="J722" s="66"/>
      <c r="K722" s="55"/>
      <c r="L722" s="58" t="str">
        <f>IFERROR(VLOOKUP(J722,INGREDIENTES!$A$2:$D$1482, 2, FALSE()), "")</f>
        <v/>
      </c>
      <c r="M722" s="59" t="str">
        <f>IFERROR(VLOOKUP(J722,INGREDIENTES!$A$2:$D$1482, 3, FALSE()), "")</f>
        <v/>
      </c>
      <c r="N722" s="62" t="str">
        <f t="shared" si="63"/>
        <v/>
      </c>
      <c r="P722" s="84"/>
    </row>
    <row r="723" spans="2:16" ht="20" customHeight="1" x14ac:dyDescent="0.45">
      <c r="B723" s="66"/>
      <c r="C723" s="55"/>
      <c r="D723" s="56" t="str">
        <f>IFERROR(VLOOKUP(B723,INGREDIENTES!$A$2:$D$1482, 2, FALSE()), "")</f>
        <v/>
      </c>
      <c r="E723" s="57" t="str">
        <f>IFERROR(VLOOKUP(B723,INGREDIENTES!$A$2:$D$1482, 3, FALSE()), "")</f>
        <v/>
      </c>
      <c r="F723" s="61" t="str">
        <f t="shared" si="62"/>
        <v/>
      </c>
      <c r="J723" s="66"/>
      <c r="K723" s="55"/>
      <c r="L723" s="56" t="str">
        <f>IFERROR(VLOOKUP(J723,INGREDIENTES!$A$2:$D$1482, 2, FALSE()), "")</f>
        <v/>
      </c>
      <c r="M723" s="57" t="str">
        <f>IFERROR(VLOOKUP(J723,INGREDIENTES!$A$2:$D$1482, 3, FALSE()), "")</f>
        <v/>
      </c>
      <c r="N723" s="61" t="str">
        <f t="shared" si="63"/>
        <v/>
      </c>
    </row>
    <row r="724" spans="2:16" ht="20" customHeight="1" x14ac:dyDescent="0.45">
      <c r="B724" s="66"/>
      <c r="C724" s="55"/>
      <c r="D724" s="58" t="str">
        <f>IFERROR(VLOOKUP(B724,INGREDIENTES!$A$2:$D$1482, 2, FALSE()), "")</f>
        <v/>
      </c>
      <c r="E724" s="59" t="str">
        <f>IFERROR(VLOOKUP(B724,INGREDIENTES!$A$2:$D$1482, 3, FALSE()), "")</f>
        <v/>
      </c>
      <c r="F724" s="62" t="str">
        <f t="shared" si="62"/>
        <v/>
      </c>
      <c r="H724" s="11" t="s">
        <v>16</v>
      </c>
      <c r="J724" s="66"/>
      <c r="K724" s="55"/>
      <c r="L724" s="58" t="str">
        <f>IFERROR(VLOOKUP(J724,INGREDIENTES!$A$2:$D$1482, 2, FALSE()), "")</f>
        <v/>
      </c>
      <c r="M724" s="59" t="str">
        <f>IFERROR(VLOOKUP(J724,INGREDIENTES!$A$2:$D$1482, 3, FALSE()), "")</f>
        <v/>
      </c>
      <c r="N724" s="62" t="str">
        <f t="shared" si="63"/>
        <v/>
      </c>
      <c r="P724" s="11" t="s">
        <v>16</v>
      </c>
    </row>
    <row r="725" spans="2:16" ht="20" customHeight="1" x14ac:dyDescent="0.45">
      <c r="B725" s="66"/>
      <c r="C725" s="55"/>
      <c r="D725" s="56" t="str">
        <f>IFERROR(VLOOKUP(B725,INGREDIENTES!$A$2:$D$1482, 2, FALSE()), "")</f>
        <v/>
      </c>
      <c r="E725" s="57" t="str">
        <f>IFERROR(VLOOKUP(B725,INGREDIENTES!$A$2:$D$1482, 3, FALSE()), "")</f>
        <v/>
      </c>
      <c r="F725" s="61" t="str">
        <f t="shared" si="62"/>
        <v/>
      </c>
      <c r="H725" s="37" t="str">
        <f>H720</f>
        <v>▼  Elige unidad</v>
      </c>
      <c r="J725" s="66"/>
      <c r="K725" s="55"/>
      <c r="L725" s="56" t="str">
        <f>IFERROR(VLOOKUP(J725,INGREDIENTES!$A$2:$D$1482, 2, FALSE()), "")</f>
        <v/>
      </c>
      <c r="M725" s="57" t="str">
        <f>IFERROR(VLOOKUP(J725,INGREDIENTES!$A$2:$D$1482, 3, FALSE()), "")</f>
        <v/>
      </c>
      <c r="N725" s="61" t="str">
        <f t="shared" si="63"/>
        <v/>
      </c>
      <c r="P725" s="37" t="str">
        <f>P720</f>
        <v>▼  Elige unidad</v>
      </c>
    </row>
    <row r="726" spans="2:16" ht="20" customHeight="1" x14ac:dyDescent="0.45">
      <c r="B726" s="66"/>
      <c r="C726" s="55"/>
      <c r="D726" s="58" t="str">
        <f>IFERROR(VLOOKUP(B726,INGREDIENTES!$A$2:$D$1482, 2, FALSE()), "")</f>
        <v/>
      </c>
      <c r="E726" s="59" t="str">
        <f>IFERROR(VLOOKUP(B726,INGREDIENTES!$A$2:$D$1482, 3, FALSE()), "")</f>
        <v/>
      </c>
      <c r="F726" s="62" t="str">
        <f t="shared" si="62"/>
        <v/>
      </c>
      <c r="H726" s="81" t="str">
        <f>IFERROR(H716/H721, " ")</f>
        <v xml:space="preserve"> </v>
      </c>
      <c r="J726" s="66"/>
      <c r="K726" s="55"/>
      <c r="L726" s="58" t="str">
        <f>IFERROR(VLOOKUP(J726,INGREDIENTES!$A$2:$D$1482, 2, FALSE()), "")</f>
        <v/>
      </c>
      <c r="M726" s="59" t="str">
        <f>IFERROR(VLOOKUP(J726,INGREDIENTES!$A$2:$D$1482, 3, FALSE()), "")</f>
        <v/>
      </c>
      <c r="N726" s="62" t="str">
        <f t="shared" si="63"/>
        <v/>
      </c>
      <c r="P726" s="81" t="str">
        <f>IFERROR(P716/P721, " ")</f>
        <v xml:space="preserve"> </v>
      </c>
    </row>
    <row r="727" spans="2:16" ht="20" customHeight="1" x14ac:dyDescent="0.45">
      <c r="B727" s="66"/>
      <c r="C727" s="55"/>
      <c r="D727" s="56" t="str">
        <f>IFERROR(VLOOKUP(B727,INGREDIENTES!$A$2:$D$1482, 2, FALSE()), "")</f>
        <v/>
      </c>
      <c r="E727" s="57" t="str">
        <f>IFERROR(VLOOKUP(B727,INGREDIENTES!$A$2:$D$1482, 3, FALSE()), "")</f>
        <v/>
      </c>
      <c r="F727" s="61" t="str">
        <f t="shared" si="62"/>
        <v/>
      </c>
      <c r="H727" s="82"/>
      <c r="J727" s="66"/>
      <c r="K727" s="55"/>
      <c r="L727" s="56" t="str">
        <f>IFERROR(VLOOKUP(J727,INGREDIENTES!$A$2:$D$1482, 2, FALSE()), "")</f>
        <v/>
      </c>
      <c r="M727" s="57" t="str">
        <f>IFERROR(VLOOKUP(J727,INGREDIENTES!$A$2:$D$1482, 3, FALSE()), "")</f>
        <v/>
      </c>
      <c r="N727" s="61" t="str">
        <f t="shared" si="63"/>
        <v/>
      </c>
      <c r="P727" s="82"/>
    </row>
    <row r="728" spans="2:16" ht="20" customHeight="1" x14ac:dyDescent="0.45">
      <c r="B728" s="66"/>
      <c r="C728" s="55"/>
      <c r="D728" s="58" t="str">
        <f>IFERROR(VLOOKUP(B728,INGREDIENTES!$A$2:$D$1482, 2, FALSE()), "")</f>
        <v/>
      </c>
      <c r="E728" s="59" t="str">
        <f>IFERROR(VLOOKUP(B728,INGREDIENTES!$A$2:$D$1482, 3, FALSE()), "")</f>
        <v/>
      </c>
      <c r="F728" s="62" t="str">
        <f t="shared" si="62"/>
        <v/>
      </c>
      <c r="J728" s="66"/>
      <c r="K728" s="55"/>
      <c r="L728" s="58" t="str">
        <f>IFERROR(VLOOKUP(J728,INGREDIENTES!$A$2:$D$1482, 2, FALSE()), "")</f>
        <v/>
      </c>
      <c r="M728" s="59" t="str">
        <f>IFERROR(VLOOKUP(J728,INGREDIENTES!$A$2:$D$1482, 3, FALSE()), "")</f>
        <v/>
      </c>
      <c r="N728" s="62" t="str">
        <f t="shared" si="63"/>
        <v/>
      </c>
    </row>
    <row r="729" spans="2:16" ht="20" customHeight="1" x14ac:dyDescent="0.45">
      <c r="B729" s="66"/>
      <c r="C729" s="55"/>
      <c r="D729" s="56" t="str">
        <f>IFERROR(VLOOKUP(B729,INGREDIENTES!$A$2:$D$1482, 2, FALSE()), "")</f>
        <v/>
      </c>
      <c r="E729" s="57" t="str">
        <f>IFERROR(VLOOKUP(B729,INGREDIENTES!$A$2:$D$1482, 3, FALSE()), "")</f>
        <v/>
      </c>
      <c r="F729" s="61" t="str">
        <f t="shared" si="62"/>
        <v/>
      </c>
      <c r="J729" s="66"/>
      <c r="K729" s="55"/>
      <c r="L729" s="56" t="str">
        <f>IFERROR(VLOOKUP(J729,INGREDIENTES!$A$2:$D$1482, 2, FALSE()), "")</f>
        <v/>
      </c>
      <c r="M729" s="57" t="str">
        <f>IFERROR(VLOOKUP(J729,INGREDIENTES!$A$2:$D$1482, 3, FALSE()), "")</f>
        <v/>
      </c>
      <c r="N729" s="61" t="str">
        <f t="shared" si="63"/>
        <v/>
      </c>
    </row>
    <row r="730" spans="2:16" ht="20" customHeight="1" x14ac:dyDescent="0.45">
      <c r="B730" s="66"/>
      <c r="C730" s="55"/>
      <c r="D730" s="58" t="str">
        <f>IFERROR(VLOOKUP(B730,INGREDIENTES!$A$2:$D$1482, 2, FALSE()), "")</f>
        <v/>
      </c>
      <c r="E730" s="59" t="str">
        <f>IFERROR(VLOOKUP(B730,INGREDIENTES!$A$2:$D$1482, 3, FALSE()), "")</f>
        <v/>
      </c>
      <c r="F730" s="62" t="str">
        <f t="shared" si="62"/>
        <v/>
      </c>
      <c r="J730" s="66"/>
      <c r="K730" s="55"/>
      <c r="L730" s="58" t="str">
        <f>IFERROR(VLOOKUP(J730,INGREDIENTES!$A$2:$D$1482, 2, FALSE()), "")</f>
        <v/>
      </c>
      <c r="M730" s="59" t="str">
        <f>IFERROR(VLOOKUP(J730,INGREDIENTES!$A$2:$D$1482, 3, FALSE()), "")</f>
        <v/>
      </c>
      <c r="N730" s="62" t="str">
        <f t="shared" si="63"/>
        <v/>
      </c>
    </row>
    <row r="731" spans="2:16" ht="20" customHeight="1" x14ac:dyDescent="0.45">
      <c r="B731" s="66"/>
      <c r="C731" s="55"/>
      <c r="D731" s="56" t="str">
        <f>IFERROR(VLOOKUP(B731,INGREDIENTES!$A$2:$D$1482, 2, FALSE()), "")</f>
        <v/>
      </c>
      <c r="E731" s="57" t="str">
        <f>IFERROR(VLOOKUP(B731,INGREDIENTES!$A$2:$D$1482, 3, FALSE()), "")</f>
        <v/>
      </c>
      <c r="F731" s="61" t="str">
        <f t="shared" si="62"/>
        <v/>
      </c>
      <c r="J731" s="66"/>
      <c r="K731" s="55"/>
      <c r="L731" s="56" t="str">
        <f>IFERROR(VLOOKUP(J731,INGREDIENTES!$A$2:$D$1482, 2, FALSE()), "")</f>
        <v/>
      </c>
      <c r="M731" s="57" t="str">
        <f>IFERROR(VLOOKUP(J731,INGREDIENTES!$A$2:$D$1482, 3, FALSE()), "")</f>
        <v/>
      </c>
      <c r="N731" s="61" t="str">
        <f t="shared" si="63"/>
        <v/>
      </c>
    </row>
    <row r="732" spans="2:16" ht="20" customHeight="1" x14ac:dyDescent="0.45">
      <c r="B732" s="66"/>
      <c r="C732" s="55"/>
      <c r="D732" s="58" t="str">
        <f>IFERROR(VLOOKUP(B732,INGREDIENTES!$A$2:$D$1482, 2, FALSE()), "")</f>
        <v/>
      </c>
      <c r="E732" s="59" t="str">
        <f>IFERROR(VLOOKUP(B732,INGREDIENTES!$A$2:$D$1482, 3, FALSE()), "")</f>
        <v/>
      </c>
      <c r="F732" s="62" t="str">
        <f t="shared" si="62"/>
        <v/>
      </c>
      <c r="J732" s="66"/>
      <c r="K732" s="55"/>
      <c r="L732" s="58" t="str">
        <f>IFERROR(VLOOKUP(J732,INGREDIENTES!$A$2:$D$1482, 2, FALSE()), "")</f>
        <v/>
      </c>
      <c r="M732" s="59" t="str">
        <f>IFERROR(VLOOKUP(J732,INGREDIENTES!$A$2:$D$1482, 3, FALSE()), "")</f>
        <v/>
      </c>
      <c r="N732" s="62" t="str">
        <f t="shared" si="63"/>
        <v/>
      </c>
    </row>
    <row r="733" spans="2:16" ht="20" customHeight="1" x14ac:dyDescent="0.45">
      <c r="B733" s="66"/>
      <c r="C733" s="55"/>
      <c r="D733" s="56" t="str">
        <f>IFERROR(VLOOKUP(B733,INGREDIENTES!$A$2:$D$1482, 2, FALSE()), "")</f>
        <v/>
      </c>
      <c r="E733" s="57" t="str">
        <f>IFERROR(VLOOKUP(B733,INGREDIENTES!$A$2:$D$1482, 3, FALSE()), "")</f>
        <v/>
      </c>
      <c r="F733" s="61" t="str">
        <f t="shared" si="62"/>
        <v/>
      </c>
      <c r="J733" s="66"/>
      <c r="K733" s="55"/>
      <c r="L733" s="56" t="str">
        <f>IFERROR(VLOOKUP(J733,INGREDIENTES!$A$2:$D$1482, 2, FALSE()), "")</f>
        <v/>
      </c>
      <c r="M733" s="57" t="str">
        <f>IFERROR(VLOOKUP(J733,INGREDIENTES!$A$2:$D$1482, 3, FALSE()), "")</f>
        <v/>
      </c>
      <c r="N733" s="61" t="str">
        <f t="shared" si="63"/>
        <v/>
      </c>
    </row>
    <row r="734" spans="2:16" ht="20" customHeight="1" x14ac:dyDescent="0.45">
      <c r="B734" s="66"/>
      <c r="C734" s="55"/>
      <c r="D734" s="58" t="str">
        <f>IFERROR(VLOOKUP(B734,INGREDIENTES!$A$2:$D$1482, 2, FALSE()), "")</f>
        <v/>
      </c>
      <c r="E734" s="59" t="str">
        <f>IFERROR(VLOOKUP(B734,INGREDIENTES!$A$2:$D$1482, 3, FALSE()), "")</f>
        <v/>
      </c>
      <c r="F734" s="62" t="str">
        <f t="shared" si="62"/>
        <v/>
      </c>
      <c r="J734" s="66"/>
      <c r="K734" s="55"/>
      <c r="L734" s="58" t="str">
        <f>IFERROR(VLOOKUP(J734,INGREDIENTES!$A$2:$D$1482, 2, FALSE()), "")</f>
        <v/>
      </c>
      <c r="M734" s="59" t="str">
        <f>IFERROR(VLOOKUP(J734,INGREDIENTES!$A$2:$D$1482, 3, FALSE()), "")</f>
        <v/>
      </c>
      <c r="N734" s="62" t="str">
        <f t="shared" si="63"/>
        <v/>
      </c>
    </row>
    <row r="735" spans="2:16" ht="20" customHeight="1" x14ac:dyDescent="0.45">
      <c r="B735" s="66"/>
      <c r="C735" s="55"/>
      <c r="D735" s="56" t="str">
        <f>IFERROR(VLOOKUP(B735,INGREDIENTES!$A$2:$D$1482, 2, FALSE()), "")</f>
        <v/>
      </c>
      <c r="E735" s="57" t="str">
        <f>IFERROR(VLOOKUP(B735,INGREDIENTES!$A$2:$D$1482, 3, FALSE()), "")</f>
        <v/>
      </c>
      <c r="F735" s="61" t="str">
        <f t="shared" si="62"/>
        <v/>
      </c>
      <c r="J735" s="66"/>
      <c r="K735" s="55"/>
      <c r="L735" s="56" t="str">
        <f>IFERROR(VLOOKUP(J735,INGREDIENTES!$A$2:$D$1482, 2, FALSE()), "")</f>
        <v/>
      </c>
      <c r="M735" s="57" t="str">
        <f>IFERROR(VLOOKUP(J735,INGREDIENTES!$A$2:$D$1482, 3, FALSE()), "")</f>
        <v/>
      </c>
      <c r="N735" s="61" t="str">
        <f t="shared" si="63"/>
        <v/>
      </c>
    </row>
    <row r="736" spans="2:16" ht="20" customHeight="1" x14ac:dyDescent="0.45">
      <c r="B736" s="66"/>
      <c r="C736" s="55"/>
      <c r="D736" s="58" t="str">
        <f>IFERROR(VLOOKUP(B736,INGREDIENTES!$A$2:$D$1482, 2, FALSE()), "")</f>
        <v/>
      </c>
      <c r="E736" s="59" t="str">
        <f>IFERROR(VLOOKUP(B736,INGREDIENTES!$A$2:$D$1482, 3, FALSE()), "")</f>
        <v/>
      </c>
      <c r="F736" s="62" t="str">
        <f t="shared" si="62"/>
        <v/>
      </c>
      <c r="J736" s="66"/>
      <c r="K736" s="55"/>
      <c r="L736" s="58" t="str">
        <f>IFERROR(VLOOKUP(J736,INGREDIENTES!$A$2:$D$1482, 2, FALSE()), "")</f>
        <v/>
      </c>
      <c r="M736" s="59" t="str">
        <f>IFERROR(VLOOKUP(J736,INGREDIENTES!$A$2:$D$1482, 3, FALSE()), "")</f>
        <v/>
      </c>
      <c r="N736" s="62" t="str">
        <f t="shared" si="63"/>
        <v/>
      </c>
    </row>
    <row r="738" spans="2:16" ht="20" customHeight="1" x14ac:dyDescent="0.45">
      <c r="B738" s="85" t="s">
        <v>6</v>
      </c>
      <c r="C738" s="86"/>
      <c r="D738" s="86"/>
      <c r="E738" s="86"/>
      <c r="F738" s="87"/>
      <c r="G738" s="5"/>
      <c r="H738" s="11" t="s">
        <v>14</v>
      </c>
      <c r="I738" s="5"/>
      <c r="J738" s="85" t="s">
        <v>6</v>
      </c>
      <c r="K738" s="86"/>
      <c r="L738" s="86"/>
      <c r="M738" s="86"/>
      <c r="N738" s="87"/>
      <c r="O738" s="5"/>
      <c r="P738" s="11" t="s">
        <v>14</v>
      </c>
    </row>
    <row r="739" spans="2:16" ht="20" customHeight="1" thickBot="1" x14ac:dyDescent="0.5">
      <c r="B739" s="88"/>
      <c r="C739" s="89"/>
      <c r="D739" s="89"/>
      <c r="E739" s="89"/>
      <c r="F739" s="90"/>
      <c r="H739" s="81">
        <f>SUM(F740:F759)</f>
        <v>0</v>
      </c>
      <c r="I739" s="5"/>
      <c r="J739" s="88"/>
      <c r="K739" s="89"/>
      <c r="L739" s="89"/>
      <c r="M739" s="89"/>
      <c r="N739" s="90"/>
      <c r="P739" s="81">
        <f>SUM(N740:N759)</f>
        <v>0</v>
      </c>
    </row>
    <row r="740" spans="2:16" ht="20" customHeight="1" thickBot="1" x14ac:dyDescent="0.5">
      <c r="B740" s="32" t="s">
        <v>9</v>
      </c>
      <c r="C740" s="33" t="s">
        <v>10</v>
      </c>
      <c r="D740" s="33" t="s">
        <v>11</v>
      </c>
      <c r="E740" s="33" t="s">
        <v>12</v>
      </c>
      <c r="F740" s="34" t="s">
        <v>13</v>
      </c>
      <c r="H740" s="82"/>
      <c r="J740" s="32" t="s">
        <v>9</v>
      </c>
      <c r="K740" s="33" t="s">
        <v>10</v>
      </c>
      <c r="L740" s="33" t="s">
        <v>11</v>
      </c>
      <c r="M740" s="33" t="s">
        <v>12</v>
      </c>
      <c r="N740" s="34" t="s">
        <v>13</v>
      </c>
      <c r="P740" s="82"/>
    </row>
    <row r="741" spans="2:16" ht="20" customHeight="1" x14ac:dyDescent="0.45">
      <c r="B741" s="67"/>
      <c r="C741" s="52"/>
      <c r="D741" s="53" t="str">
        <f>IFERROR(VLOOKUP(B741,INGREDIENTES!$A$2:$D$1482, 2, FALSE()), "")</f>
        <v/>
      </c>
      <c r="E741" s="54" t="str">
        <f>IFERROR(VLOOKUP(B741,INGREDIENTES!$A$2:$D$1482, 3, FALSE()), "")</f>
        <v/>
      </c>
      <c r="F741" s="60" t="str">
        <f t="shared" ref="F741:F759" si="64">IFERROR(C741*E741, "")</f>
        <v/>
      </c>
      <c r="J741" s="67"/>
      <c r="K741" s="52"/>
      <c r="L741" s="53" t="str">
        <f>IFERROR(VLOOKUP(J741,INGREDIENTES!$A$2:$D$1482, 2, FALSE()), "")</f>
        <v/>
      </c>
      <c r="M741" s="54" t="str">
        <f>IFERROR(VLOOKUP(J741,INGREDIENTES!$A$2:$D$1482, 3, FALSE()), "")</f>
        <v/>
      </c>
      <c r="N741" s="60" t="str">
        <f t="shared" ref="N741:N759" si="65">IFERROR(K741*M741, "")</f>
        <v/>
      </c>
    </row>
    <row r="742" spans="2:16" ht="20" customHeight="1" x14ac:dyDescent="0.45">
      <c r="B742" s="66"/>
      <c r="C742" s="55"/>
      <c r="D742" s="56" t="str">
        <f>IFERROR(VLOOKUP(B742,INGREDIENTES!$A$2:$D$1482, 2, FALSE()), "")</f>
        <v/>
      </c>
      <c r="E742" s="57" t="str">
        <f>IFERROR(VLOOKUP(B742,INGREDIENTES!$A$2:$D$1482, 3, FALSE()), "")</f>
        <v/>
      </c>
      <c r="F742" s="61" t="str">
        <f t="shared" si="64"/>
        <v/>
      </c>
      <c r="H742" s="11" t="s">
        <v>15</v>
      </c>
      <c r="J742" s="66"/>
      <c r="K742" s="55"/>
      <c r="L742" s="56" t="str">
        <f>IFERROR(VLOOKUP(J742,INGREDIENTES!$A$2:$D$1482, 2, FALSE()), "")</f>
        <v/>
      </c>
      <c r="M742" s="57" t="str">
        <f>IFERROR(VLOOKUP(J742,INGREDIENTES!$A$2:$D$1482, 3, FALSE()), "")</f>
        <v/>
      </c>
      <c r="N742" s="61" t="str">
        <f t="shared" si="65"/>
        <v/>
      </c>
      <c r="P742" s="11" t="s">
        <v>15</v>
      </c>
    </row>
    <row r="743" spans="2:16" ht="20" customHeight="1" x14ac:dyDescent="0.45">
      <c r="B743" s="66"/>
      <c r="C743" s="55"/>
      <c r="D743" s="58" t="str">
        <f>IFERROR(VLOOKUP(B743,INGREDIENTES!$A$2:$D$1482, 2, FALSE()), "")</f>
        <v/>
      </c>
      <c r="E743" s="59" t="str">
        <f>IFERROR(VLOOKUP(B743,INGREDIENTES!$A$2:$D$1482, 3, FALSE()), "")</f>
        <v/>
      </c>
      <c r="F743" s="62" t="str">
        <f t="shared" si="64"/>
        <v/>
      </c>
      <c r="H743" s="68" t="s">
        <v>7</v>
      </c>
      <c r="J743" s="66"/>
      <c r="K743" s="55"/>
      <c r="L743" s="58" t="str">
        <f>IFERROR(VLOOKUP(J743,INGREDIENTES!$A$2:$D$1482, 2, FALSE()), "")</f>
        <v/>
      </c>
      <c r="M743" s="59" t="str">
        <f>IFERROR(VLOOKUP(J743,INGREDIENTES!$A$2:$D$1482, 3, FALSE()), "")</f>
        <v/>
      </c>
      <c r="N743" s="62" t="str">
        <f t="shared" si="65"/>
        <v/>
      </c>
      <c r="P743" s="68" t="s">
        <v>7</v>
      </c>
    </row>
    <row r="744" spans="2:16" ht="20" customHeight="1" x14ac:dyDescent="0.45">
      <c r="B744" s="66"/>
      <c r="C744" s="55"/>
      <c r="D744" s="56" t="str">
        <f>IFERROR(VLOOKUP(B744,INGREDIENTES!$A$2:$D$1482, 2, FALSE()), "")</f>
        <v/>
      </c>
      <c r="E744" s="57" t="str">
        <f>IFERROR(VLOOKUP(B744,INGREDIENTES!$A$2:$D$1482, 3, FALSE()), "")</f>
        <v/>
      </c>
      <c r="F744" s="61" t="str">
        <f t="shared" si="64"/>
        <v/>
      </c>
      <c r="H744" s="83" t="s">
        <v>20</v>
      </c>
      <c r="J744" s="66"/>
      <c r="K744" s="55"/>
      <c r="L744" s="56" t="str">
        <f>IFERROR(VLOOKUP(J744,INGREDIENTES!$A$2:$D$1482, 2, FALSE()), "")</f>
        <v/>
      </c>
      <c r="M744" s="57" t="str">
        <f>IFERROR(VLOOKUP(J744,INGREDIENTES!$A$2:$D$1482, 3, FALSE()), "")</f>
        <v/>
      </c>
      <c r="N744" s="61" t="str">
        <f t="shared" si="65"/>
        <v/>
      </c>
      <c r="P744" s="83" t="s">
        <v>20</v>
      </c>
    </row>
    <row r="745" spans="2:16" ht="20" customHeight="1" x14ac:dyDescent="0.45">
      <c r="B745" s="66"/>
      <c r="C745" s="55"/>
      <c r="D745" s="58" t="str">
        <f>IFERROR(VLOOKUP(B745,INGREDIENTES!$A$2:$D$1482, 2, FALSE()), "")</f>
        <v/>
      </c>
      <c r="E745" s="59" t="str">
        <f>IFERROR(VLOOKUP(B745,INGREDIENTES!$A$2:$D$1482, 3, FALSE()), "")</f>
        <v/>
      </c>
      <c r="F745" s="62" t="str">
        <f t="shared" si="64"/>
        <v/>
      </c>
      <c r="H745" s="84"/>
      <c r="J745" s="66"/>
      <c r="K745" s="55"/>
      <c r="L745" s="58" t="str">
        <f>IFERROR(VLOOKUP(J745,INGREDIENTES!$A$2:$D$1482, 2, FALSE()), "")</f>
        <v/>
      </c>
      <c r="M745" s="59" t="str">
        <f>IFERROR(VLOOKUP(J745,INGREDIENTES!$A$2:$D$1482, 3, FALSE()), "")</f>
        <v/>
      </c>
      <c r="N745" s="62" t="str">
        <f t="shared" si="65"/>
        <v/>
      </c>
      <c r="P745" s="84"/>
    </row>
    <row r="746" spans="2:16" ht="20" customHeight="1" x14ac:dyDescent="0.45">
      <c r="B746" s="66"/>
      <c r="C746" s="55"/>
      <c r="D746" s="56" t="str">
        <f>IFERROR(VLOOKUP(B746,INGREDIENTES!$A$2:$D$1482, 2, FALSE()), "")</f>
        <v/>
      </c>
      <c r="E746" s="57" t="str">
        <f>IFERROR(VLOOKUP(B746,INGREDIENTES!$A$2:$D$1482, 3, FALSE()), "")</f>
        <v/>
      </c>
      <c r="F746" s="61" t="str">
        <f t="shared" si="64"/>
        <v/>
      </c>
      <c r="J746" s="66"/>
      <c r="K746" s="55"/>
      <c r="L746" s="56" t="str">
        <f>IFERROR(VLOOKUP(J746,INGREDIENTES!$A$2:$D$1482, 2, FALSE()), "")</f>
        <v/>
      </c>
      <c r="M746" s="57" t="str">
        <f>IFERROR(VLOOKUP(J746,INGREDIENTES!$A$2:$D$1482, 3, FALSE()), "")</f>
        <v/>
      </c>
      <c r="N746" s="61" t="str">
        <f t="shared" si="65"/>
        <v/>
      </c>
    </row>
    <row r="747" spans="2:16" ht="20" customHeight="1" x14ac:dyDescent="0.45">
      <c r="B747" s="66"/>
      <c r="C747" s="55"/>
      <c r="D747" s="58" t="str">
        <f>IFERROR(VLOOKUP(B747,INGREDIENTES!$A$2:$D$1482, 2, FALSE()), "")</f>
        <v/>
      </c>
      <c r="E747" s="59" t="str">
        <f>IFERROR(VLOOKUP(B747,INGREDIENTES!$A$2:$D$1482, 3, FALSE()), "")</f>
        <v/>
      </c>
      <c r="F747" s="62" t="str">
        <f t="shared" si="64"/>
        <v/>
      </c>
      <c r="H747" s="11" t="s">
        <v>16</v>
      </c>
      <c r="J747" s="66"/>
      <c r="K747" s="55"/>
      <c r="L747" s="58" t="str">
        <f>IFERROR(VLOOKUP(J747,INGREDIENTES!$A$2:$D$1482, 2, FALSE()), "")</f>
        <v/>
      </c>
      <c r="M747" s="59" t="str">
        <f>IFERROR(VLOOKUP(J747,INGREDIENTES!$A$2:$D$1482, 3, FALSE()), "")</f>
        <v/>
      </c>
      <c r="N747" s="62" t="str">
        <f t="shared" si="65"/>
        <v/>
      </c>
      <c r="P747" s="11" t="s">
        <v>16</v>
      </c>
    </row>
    <row r="748" spans="2:16" ht="20" customHeight="1" x14ac:dyDescent="0.45">
      <c r="B748" s="66"/>
      <c r="C748" s="55"/>
      <c r="D748" s="56" t="str">
        <f>IFERROR(VLOOKUP(B748,INGREDIENTES!$A$2:$D$1482, 2, FALSE()), "")</f>
        <v/>
      </c>
      <c r="E748" s="57" t="str">
        <f>IFERROR(VLOOKUP(B748,INGREDIENTES!$A$2:$D$1482, 3, FALSE()), "")</f>
        <v/>
      </c>
      <c r="F748" s="61" t="str">
        <f t="shared" si="64"/>
        <v/>
      </c>
      <c r="H748" s="37" t="str">
        <f>H743</f>
        <v>▼  Elige unidad</v>
      </c>
      <c r="J748" s="66"/>
      <c r="K748" s="55"/>
      <c r="L748" s="56" t="str">
        <f>IFERROR(VLOOKUP(J748,INGREDIENTES!$A$2:$D$1482, 2, FALSE()), "")</f>
        <v/>
      </c>
      <c r="M748" s="57" t="str">
        <f>IFERROR(VLOOKUP(J748,INGREDIENTES!$A$2:$D$1482, 3, FALSE()), "")</f>
        <v/>
      </c>
      <c r="N748" s="61" t="str">
        <f t="shared" si="65"/>
        <v/>
      </c>
      <c r="P748" s="37" t="str">
        <f>P743</f>
        <v>▼  Elige unidad</v>
      </c>
    </row>
    <row r="749" spans="2:16" ht="20" customHeight="1" x14ac:dyDescent="0.45">
      <c r="B749" s="66"/>
      <c r="C749" s="55"/>
      <c r="D749" s="58" t="str">
        <f>IFERROR(VLOOKUP(B749,INGREDIENTES!$A$2:$D$1482, 2, FALSE()), "")</f>
        <v/>
      </c>
      <c r="E749" s="59" t="str">
        <f>IFERROR(VLOOKUP(B749,INGREDIENTES!$A$2:$D$1482, 3, FALSE()), "")</f>
        <v/>
      </c>
      <c r="F749" s="62" t="str">
        <f t="shared" si="64"/>
        <v/>
      </c>
      <c r="H749" s="81" t="str">
        <f>IFERROR(H739/H744, " ")</f>
        <v xml:space="preserve"> </v>
      </c>
      <c r="J749" s="66"/>
      <c r="K749" s="55"/>
      <c r="L749" s="58" t="str">
        <f>IFERROR(VLOOKUP(J749,INGREDIENTES!$A$2:$D$1482, 2, FALSE()), "")</f>
        <v/>
      </c>
      <c r="M749" s="59" t="str">
        <f>IFERROR(VLOOKUP(J749,INGREDIENTES!$A$2:$D$1482, 3, FALSE()), "")</f>
        <v/>
      </c>
      <c r="N749" s="62" t="str">
        <f t="shared" si="65"/>
        <v/>
      </c>
      <c r="P749" s="81" t="str">
        <f>IFERROR(P739/P744, " ")</f>
        <v xml:space="preserve"> </v>
      </c>
    </row>
    <row r="750" spans="2:16" ht="20" customHeight="1" x14ac:dyDescent="0.45">
      <c r="B750" s="66"/>
      <c r="C750" s="55"/>
      <c r="D750" s="56" t="str">
        <f>IFERROR(VLOOKUP(B750,INGREDIENTES!$A$2:$D$1482, 2, FALSE()), "")</f>
        <v/>
      </c>
      <c r="E750" s="57" t="str">
        <f>IFERROR(VLOOKUP(B750,INGREDIENTES!$A$2:$D$1482, 3, FALSE()), "")</f>
        <v/>
      </c>
      <c r="F750" s="61" t="str">
        <f t="shared" si="64"/>
        <v/>
      </c>
      <c r="H750" s="82"/>
      <c r="J750" s="66"/>
      <c r="K750" s="55"/>
      <c r="L750" s="56" t="str">
        <f>IFERROR(VLOOKUP(J750,INGREDIENTES!$A$2:$D$1482, 2, FALSE()), "")</f>
        <v/>
      </c>
      <c r="M750" s="57" t="str">
        <f>IFERROR(VLOOKUP(J750,INGREDIENTES!$A$2:$D$1482, 3, FALSE()), "")</f>
        <v/>
      </c>
      <c r="N750" s="61" t="str">
        <f t="shared" si="65"/>
        <v/>
      </c>
      <c r="P750" s="82"/>
    </row>
    <row r="751" spans="2:16" ht="20" customHeight="1" x14ac:dyDescent="0.45">
      <c r="B751" s="66"/>
      <c r="C751" s="55"/>
      <c r="D751" s="58" t="str">
        <f>IFERROR(VLOOKUP(B751,INGREDIENTES!$A$2:$D$1482, 2, FALSE()), "")</f>
        <v/>
      </c>
      <c r="E751" s="59" t="str">
        <f>IFERROR(VLOOKUP(B751,INGREDIENTES!$A$2:$D$1482, 3, FALSE()), "")</f>
        <v/>
      </c>
      <c r="F751" s="62" t="str">
        <f t="shared" si="64"/>
        <v/>
      </c>
      <c r="J751" s="66"/>
      <c r="K751" s="55"/>
      <c r="L751" s="58" t="str">
        <f>IFERROR(VLOOKUP(J751,INGREDIENTES!$A$2:$D$1482, 2, FALSE()), "")</f>
        <v/>
      </c>
      <c r="M751" s="59" t="str">
        <f>IFERROR(VLOOKUP(J751,INGREDIENTES!$A$2:$D$1482, 3, FALSE()), "")</f>
        <v/>
      </c>
      <c r="N751" s="62" t="str">
        <f t="shared" si="65"/>
        <v/>
      </c>
    </row>
    <row r="752" spans="2:16" ht="20" customHeight="1" x14ac:dyDescent="0.45">
      <c r="B752" s="66"/>
      <c r="C752" s="55"/>
      <c r="D752" s="56" t="str">
        <f>IFERROR(VLOOKUP(B752,INGREDIENTES!$A$2:$D$1482, 2, FALSE()), "")</f>
        <v/>
      </c>
      <c r="E752" s="57" t="str">
        <f>IFERROR(VLOOKUP(B752,INGREDIENTES!$A$2:$D$1482, 3, FALSE()), "")</f>
        <v/>
      </c>
      <c r="F752" s="61" t="str">
        <f t="shared" si="64"/>
        <v/>
      </c>
      <c r="J752" s="66"/>
      <c r="K752" s="55"/>
      <c r="L752" s="56" t="str">
        <f>IFERROR(VLOOKUP(J752,INGREDIENTES!$A$2:$D$1482, 2, FALSE()), "")</f>
        <v/>
      </c>
      <c r="M752" s="57" t="str">
        <f>IFERROR(VLOOKUP(J752,INGREDIENTES!$A$2:$D$1482, 3, FALSE()), "")</f>
        <v/>
      </c>
      <c r="N752" s="61" t="str">
        <f t="shared" si="65"/>
        <v/>
      </c>
    </row>
    <row r="753" spans="2:16" ht="20" customHeight="1" x14ac:dyDescent="0.45">
      <c r="B753" s="66"/>
      <c r="C753" s="55"/>
      <c r="D753" s="58" t="str">
        <f>IFERROR(VLOOKUP(B753,INGREDIENTES!$A$2:$D$1482, 2, FALSE()), "")</f>
        <v/>
      </c>
      <c r="E753" s="59" t="str">
        <f>IFERROR(VLOOKUP(B753,INGREDIENTES!$A$2:$D$1482, 3, FALSE()), "")</f>
        <v/>
      </c>
      <c r="F753" s="62" t="str">
        <f t="shared" si="64"/>
        <v/>
      </c>
      <c r="J753" s="66"/>
      <c r="K753" s="55"/>
      <c r="L753" s="58" t="str">
        <f>IFERROR(VLOOKUP(J753,INGREDIENTES!$A$2:$D$1482, 2, FALSE()), "")</f>
        <v/>
      </c>
      <c r="M753" s="59" t="str">
        <f>IFERROR(VLOOKUP(J753,INGREDIENTES!$A$2:$D$1482, 3, FALSE()), "")</f>
        <v/>
      </c>
      <c r="N753" s="62" t="str">
        <f t="shared" si="65"/>
        <v/>
      </c>
    </row>
    <row r="754" spans="2:16" ht="20" customHeight="1" x14ac:dyDescent="0.45">
      <c r="B754" s="66"/>
      <c r="C754" s="55"/>
      <c r="D754" s="56" t="str">
        <f>IFERROR(VLOOKUP(B754,INGREDIENTES!$A$2:$D$1482, 2, FALSE()), "")</f>
        <v/>
      </c>
      <c r="E754" s="57" t="str">
        <f>IFERROR(VLOOKUP(B754,INGREDIENTES!$A$2:$D$1482, 3, FALSE()), "")</f>
        <v/>
      </c>
      <c r="F754" s="61" t="str">
        <f t="shared" si="64"/>
        <v/>
      </c>
      <c r="J754" s="66"/>
      <c r="K754" s="55"/>
      <c r="L754" s="56" t="str">
        <f>IFERROR(VLOOKUP(J754,INGREDIENTES!$A$2:$D$1482, 2, FALSE()), "")</f>
        <v/>
      </c>
      <c r="M754" s="57" t="str">
        <f>IFERROR(VLOOKUP(J754,INGREDIENTES!$A$2:$D$1482, 3, FALSE()), "")</f>
        <v/>
      </c>
      <c r="N754" s="61" t="str">
        <f t="shared" si="65"/>
        <v/>
      </c>
    </row>
    <row r="755" spans="2:16" ht="20" customHeight="1" x14ac:dyDescent="0.45">
      <c r="B755" s="66"/>
      <c r="C755" s="55"/>
      <c r="D755" s="58" t="str">
        <f>IFERROR(VLOOKUP(B755,INGREDIENTES!$A$2:$D$1482, 2, FALSE()), "")</f>
        <v/>
      </c>
      <c r="E755" s="59" t="str">
        <f>IFERROR(VLOOKUP(B755,INGREDIENTES!$A$2:$D$1482, 3, FALSE()), "")</f>
        <v/>
      </c>
      <c r="F755" s="62" t="str">
        <f t="shared" si="64"/>
        <v/>
      </c>
      <c r="J755" s="66"/>
      <c r="K755" s="55"/>
      <c r="L755" s="58" t="str">
        <f>IFERROR(VLOOKUP(J755,INGREDIENTES!$A$2:$D$1482, 2, FALSE()), "")</f>
        <v/>
      </c>
      <c r="M755" s="59" t="str">
        <f>IFERROR(VLOOKUP(J755,INGREDIENTES!$A$2:$D$1482, 3, FALSE()), "")</f>
        <v/>
      </c>
      <c r="N755" s="62" t="str">
        <f t="shared" si="65"/>
        <v/>
      </c>
    </row>
    <row r="756" spans="2:16" ht="20" customHeight="1" x14ac:dyDescent="0.45">
      <c r="B756" s="66"/>
      <c r="C756" s="55"/>
      <c r="D756" s="56" t="str">
        <f>IFERROR(VLOOKUP(B756,INGREDIENTES!$A$2:$D$1482, 2, FALSE()), "")</f>
        <v/>
      </c>
      <c r="E756" s="57" t="str">
        <f>IFERROR(VLOOKUP(B756,INGREDIENTES!$A$2:$D$1482, 3, FALSE()), "")</f>
        <v/>
      </c>
      <c r="F756" s="61" t="str">
        <f t="shared" si="64"/>
        <v/>
      </c>
      <c r="J756" s="66"/>
      <c r="K756" s="55"/>
      <c r="L756" s="56" t="str">
        <f>IFERROR(VLOOKUP(J756,INGREDIENTES!$A$2:$D$1482, 2, FALSE()), "")</f>
        <v/>
      </c>
      <c r="M756" s="57" t="str">
        <f>IFERROR(VLOOKUP(J756,INGREDIENTES!$A$2:$D$1482, 3, FALSE()), "")</f>
        <v/>
      </c>
      <c r="N756" s="61" t="str">
        <f t="shared" si="65"/>
        <v/>
      </c>
    </row>
    <row r="757" spans="2:16" ht="20" customHeight="1" x14ac:dyDescent="0.45">
      <c r="B757" s="66"/>
      <c r="C757" s="55"/>
      <c r="D757" s="58" t="str">
        <f>IFERROR(VLOOKUP(B757,INGREDIENTES!$A$2:$D$1482, 2, FALSE()), "")</f>
        <v/>
      </c>
      <c r="E757" s="59" t="str">
        <f>IFERROR(VLOOKUP(B757,INGREDIENTES!$A$2:$D$1482, 3, FALSE()), "")</f>
        <v/>
      </c>
      <c r="F757" s="62" t="str">
        <f t="shared" si="64"/>
        <v/>
      </c>
      <c r="J757" s="66"/>
      <c r="K757" s="55"/>
      <c r="L757" s="58" t="str">
        <f>IFERROR(VLOOKUP(J757,INGREDIENTES!$A$2:$D$1482, 2, FALSE()), "")</f>
        <v/>
      </c>
      <c r="M757" s="59" t="str">
        <f>IFERROR(VLOOKUP(J757,INGREDIENTES!$A$2:$D$1482, 3, FALSE()), "")</f>
        <v/>
      </c>
      <c r="N757" s="62" t="str">
        <f t="shared" si="65"/>
        <v/>
      </c>
    </row>
    <row r="758" spans="2:16" ht="20" customHeight="1" x14ac:dyDescent="0.45">
      <c r="B758" s="66"/>
      <c r="C758" s="55"/>
      <c r="D758" s="56" t="str">
        <f>IFERROR(VLOOKUP(B758,INGREDIENTES!$A$2:$D$1482, 2, FALSE()), "")</f>
        <v/>
      </c>
      <c r="E758" s="57" t="str">
        <f>IFERROR(VLOOKUP(B758,INGREDIENTES!$A$2:$D$1482, 3, FALSE()), "")</f>
        <v/>
      </c>
      <c r="F758" s="61" t="str">
        <f t="shared" si="64"/>
        <v/>
      </c>
      <c r="J758" s="66"/>
      <c r="K758" s="55"/>
      <c r="L758" s="56" t="str">
        <f>IFERROR(VLOOKUP(J758,INGREDIENTES!$A$2:$D$1482, 2, FALSE()), "")</f>
        <v/>
      </c>
      <c r="M758" s="57" t="str">
        <f>IFERROR(VLOOKUP(J758,INGREDIENTES!$A$2:$D$1482, 3, FALSE()), "")</f>
        <v/>
      </c>
      <c r="N758" s="61" t="str">
        <f t="shared" si="65"/>
        <v/>
      </c>
    </row>
    <row r="759" spans="2:16" ht="20" customHeight="1" x14ac:dyDescent="0.45">
      <c r="B759" s="66"/>
      <c r="C759" s="55"/>
      <c r="D759" s="58" t="str">
        <f>IFERROR(VLOOKUP(B759,INGREDIENTES!$A$2:$D$1482, 2, FALSE()), "")</f>
        <v/>
      </c>
      <c r="E759" s="59" t="str">
        <f>IFERROR(VLOOKUP(B759,INGREDIENTES!$A$2:$D$1482, 3, FALSE()), "")</f>
        <v/>
      </c>
      <c r="F759" s="62" t="str">
        <f t="shared" si="64"/>
        <v/>
      </c>
      <c r="J759" s="66"/>
      <c r="K759" s="55"/>
      <c r="L759" s="58" t="str">
        <f>IFERROR(VLOOKUP(J759,INGREDIENTES!$A$2:$D$1482, 2, FALSE()), "")</f>
        <v/>
      </c>
      <c r="M759" s="59" t="str">
        <f>IFERROR(VLOOKUP(J759,INGREDIENTES!$A$2:$D$1482, 3, FALSE()), "")</f>
        <v/>
      </c>
      <c r="N759" s="62" t="str">
        <f t="shared" si="65"/>
        <v/>
      </c>
    </row>
    <row r="761" spans="2:16" ht="20" customHeight="1" x14ac:dyDescent="0.45">
      <c r="B761" s="85" t="s">
        <v>6</v>
      </c>
      <c r="C761" s="86"/>
      <c r="D761" s="86"/>
      <c r="E761" s="86"/>
      <c r="F761" s="87"/>
      <c r="G761" s="5"/>
      <c r="H761" s="11" t="s">
        <v>14</v>
      </c>
      <c r="I761" s="5"/>
      <c r="J761" s="85" t="s">
        <v>6</v>
      </c>
      <c r="K761" s="86"/>
      <c r="L761" s="86"/>
      <c r="M761" s="86"/>
      <c r="N761" s="87"/>
      <c r="O761" s="5"/>
      <c r="P761" s="11" t="s">
        <v>14</v>
      </c>
    </row>
    <row r="762" spans="2:16" ht="20" customHeight="1" thickBot="1" x14ac:dyDescent="0.5">
      <c r="B762" s="88"/>
      <c r="C762" s="89"/>
      <c r="D762" s="89"/>
      <c r="E762" s="89"/>
      <c r="F762" s="90"/>
      <c r="H762" s="81">
        <f>SUM(F763:F782)</f>
        <v>0</v>
      </c>
      <c r="I762" s="5"/>
      <c r="J762" s="88"/>
      <c r="K762" s="89"/>
      <c r="L762" s="89"/>
      <c r="M762" s="89"/>
      <c r="N762" s="90"/>
      <c r="P762" s="81">
        <f>SUM(N763:N782)</f>
        <v>0</v>
      </c>
    </row>
    <row r="763" spans="2:16" ht="20" customHeight="1" thickBot="1" x14ac:dyDescent="0.5">
      <c r="B763" s="32" t="s">
        <v>9</v>
      </c>
      <c r="C763" s="33" t="s">
        <v>10</v>
      </c>
      <c r="D763" s="33" t="s">
        <v>11</v>
      </c>
      <c r="E763" s="33" t="s">
        <v>12</v>
      </c>
      <c r="F763" s="34" t="s">
        <v>13</v>
      </c>
      <c r="H763" s="82"/>
      <c r="J763" s="32" t="s">
        <v>9</v>
      </c>
      <c r="K763" s="33" t="s">
        <v>10</v>
      </c>
      <c r="L763" s="33" t="s">
        <v>11</v>
      </c>
      <c r="M763" s="33" t="s">
        <v>12</v>
      </c>
      <c r="N763" s="34" t="s">
        <v>13</v>
      </c>
      <c r="P763" s="82"/>
    </row>
    <row r="764" spans="2:16" ht="20" customHeight="1" x14ac:dyDescent="0.45">
      <c r="B764" s="67"/>
      <c r="C764" s="52"/>
      <c r="D764" s="53" t="str">
        <f>IFERROR(VLOOKUP(B764,INGREDIENTES!$A$2:$D$1482, 2, FALSE()), "")</f>
        <v/>
      </c>
      <c r="E764" s="54" t="str">
        <f>IFERROR(VLOOKUP(B764,INGREDIENTES!$A$2:$D$1482, 3, FALSE()), "")</f>
        <v/>
      </c>
      <c r="F764" s="60" t="str">
        <f t="shared" ref="F764:F782" si="66">IFERROR(C764*E764, "")</f>
        <v/>
      </c>
      <c r="J764" s="67"/>
      <c r="K764" s="52"/>
      <c r="L764" s="53" t="str">
        <f>IFERROR(VLOOKUP(J764,INGREDIENTES!$A$2:$D$1482, 2, FALSE()), "")</f>
        <v/>
      </c>
      <c r="M764" s="54" t="str">
        <f>IFERROR(VLOOKUP(J764,INGREDIENTES!$A$2:$D$1482, 3, FALSE()), "")</f>
        <v/>
      </c>
      <c r="N764" s="60" t="str">
        <f t="shared" ref="N764:N782" si="67">IFERROR(K764*M764, "")</f>
        <v/>
      </c>
    </row>
    <row r="765" spans="2:16" ht="20" customHeight="1" x14ac:dyDescent="0.45">
      <c r="B765" s="66"/>
      <c r="C765" s="55"/>
      <c r="D765" s="56" t="str">
        <f>IFERROR(VLOOKUP(B765,INGREDIENTES!$A$2:$D$1482, 2, FALSE()), "")</f>
        <v/>
      </c>
      <c r="E765" s="57" t="str">
        <f>IFERROR(VLOOKUP(B765,INGREDIENTES!$A$2:$D$1482, 3, FALSE()), "")</f>
        <v/>
      </c>
      <c r="F765" s="61" t="str">
        <f t="shared" si="66"/>
        <v/>
      </c>
      <c r="H765" s="11" t="s">
        <v>15</v>
      </c>
      <c r="J765" s="66"/>
      <c r="K765" s="55"/>
      <c r="L765" s="56" t="str">
        <f>IFERROR(VLOOKUP(J765,INGREDIENTES!$A$2:$D$1482, 2, FALSE()), "")</f>
        <v/>
      </c>
      <c r="M765" s="57" t="str">
        <f>IFERROR(VLOOKUP(J765,INGREDIENTES!$A$2:$D$1482, 3, FALSE()), "")</f>
        <v/>
      </c>
      <c r="N765" s="61" t="str">
        <f t="shared" si="67"/>
        <v/>
      </c>
      <c r="P765" s="11" t="s">
        <v>15</v>
      </c>
    </row>
    <row r="766" spans="2:16" ht="20" customHeight="1" x14ac:dyDescent="0.45">
      <c r="B766" s="66"/>
      <c r="C766" s="55"/>
      <c r="D766" s="58" t="str">
        <f>IFERROR(VLOOKUP(B766,INGREDIENTES!$A$2:$D$1482, 2, FALSE()), "")</f>
        <v/>
      </c>
      <c r="E766" s="59" t="str">
        <f>IFERROR(VLOOKUP(B766,INGREDIENTES!$A$2:$D$1482, 3, FALSE()), "")</f>
        <v/>
      </c>
      <c r="F766" s="62" t="str">
        <f t="shared" si="66"/>
        <v/>
      </c>
      <c r="H766" s="68" t="s">
        <v>7</v>
      </c>
      <c r="J766" s="66"/>
      <c r="K766" s="55"/>
      <c r="L766" s="58" t="str">
        <f>IFERROR(VLOOKUP(J766,INGREDIENTES!$A$2:$D$1482, 2, FALSE()), "")</f>
        <v/>
      </c>
      <c r="M766" s="59" t="str">
        <f>IFERROR(VLOOKUP(J766,INGREDIENTES!$A$2:$D$1482, 3, FALSE()), "")</f>
        <v/>
      </c>
      <c r="N766" s="62" t="str">
        <f t="shared" si="67"/>
        <v/>
      </c>
      <c r="P766" s="68" t="s">
        <v>7</v>
      </c>
    </row>
    <row r="767" spans="2:16" ht="20" customHeight="1" x14ac:dyDescent="0.45">
      <c r="B767" s="66"/>
      <c r="C767" s="55"/>
      <c r="D767" s="56" t="str">
        <f>IFERROR(VLOOKUP(B767,INGREDIENTES!$A$2:$D$1482, 2, FALSE()), "")</f>
        <v/>
      </c>
      <c r="E767" s="57" t="str">
        <f>IFERROR(VLOOKUP(B767,INGREDIENTES!$A$2:$D$1482, 3, FALSE()), "")</f>
        <v/>
      </c>
      <c r="F767" s="61" t="str">
        <f t="shared" si="66"/>
        <v/>
      </c>
      <c r="H767" s="83" t="s">
        <v>20</v>
      </c>
      <c r="J767" s="66"/>
      <c r="K767" s="55"/>
      <c r="L767" s="56" t="str">
        <f>IFERROR(VLOOKUP(J767,INGREDIENTES!$A$2:$D$1482, 2, FALSE()), "")</f>
        <v/>
      </c>
      <c r="M767" s="57" t="str">
        <f>IFERROR(VLOOKUP(J767,INGREDIENTES!$A$2:$D$1482, 3, FALSE()), "")</f>
        <v/>
      </c>
      <c r="N767" s="61" t="str">
        <f t="shared" si="67"/>
        <v/>
      </c>
      <c r="P767" s="83" t="s">
        <v>20</v>
      </c>
    </row>
    <row r="768" spans="2:16" ht="20" customHeight="1" x14ac:dyDescent="0.45">
      <c r="B768" s="66"/>
      <c r="C768" s="55"/>
      <c r="D768" s="58" t="str">
        <f>IFERROR(VLOOKUP(B768,INGREDIENTES!$A$2:$D$1482, 2, FALSE()), "")</f>
        <v/>
      </c>
      <c r="E768" s="59" t="str">
        <f>IFERROR(VLOOKUP(B768,INGREDIENTES!$A$2:$D$1482, 3, FALSE()), "")</f>
        <v/>
      </c>
      <c r="F768" s="62" t="str">
        <f t="shared" si="66"/>
        <v/>
      </c>
      <c r="H768" s="84"/>
      <c r="J768" s="66"/>
      <c r="K768" s="55"/>
      <c r="L768" s="58" t="str">
        <f>IFERROR(VLOOKUP(J768,INGREDIENTES!$A$2:$D$1482, 2, FALSE()), "")</f>
        <v/>
      </c>
      <c r="M768" s="59" t="str">
        <f>IFERROR(VLOOKUP(J768,INGREDIENTES!$A$2:$D$1482, 3, FALSE()), "")</f>
        <v/>
      </c>
      <c r="N768" s="62" t="str">
        <f t="shared" si="67"/>
        <v/>
      </c>
      <c r="P768" s="84"/>
    </row>
    <row r="769" spans="2:16" ht="20" customHeight="1" x14ac:dyDescent="0.45">
      <c r="B769" s="66"/>
      <c r="C769" s="55"/>
      <c r="D769" s="56" t="str">
        <f>IFERROR(VLOOKUP(B769,INGREDIENTES!$A$2:$D$1482, 2, FALSE()), "")</f>
        <v/>
      </c>
      <c r="E769" s="57" t="str">
        <f>IFERROR(VLOOKUP(B769,INGREDIENTES!$A$2:$D$1482, 3, FALSE()), "")</f>
        <v/>
      </c>
      <c r="F769" s="61" t="str">
        <f t="shared" si="66"/>
        <v/>
      </c>
      <c r="J769" s="66"/>
      <c r="K769" s="55"/>
      <c r="L769" s="56" t="str">
        <f>IFERROR(VLOOKUP(J769,INGREDIENTES!$A$2:$D$1482, 2, FALSE()), "")</f>
        <v/>
      </c>
      <c r="M769" s="57" t="str">
        <f>IFERROR(VLOOKUP(J769,INGREDIENTES!$A$2:$D$1482, 3, FALSE()), "")</f>
        <v/>
      </c>
      <c r="N769" s="61" t="str">
        <f t="shared" si="67"/>
        <v/>
      </c>
    </row>
    <row r="770" spans="2:16" ht="20" customHeight="1" x14ac:dyDescent="0.45">
      <c r="B770" s="66"/>
      <c r="C770" s="55"/>
      <c r="D770" s="58" t="str">
        <f>IFERROR(VLOOKUP(B770,INGREDIENTES!$A$2:$D$1482, 2, FALSE()), "")</f>
        <v/>
      </c>
      <c r="E770" s="59" t="str">
        <f>IFERROR(VLOOKUP(B770,INGREDIENTES!$A$2:$D$1482, 3, FALSE()), "")</f>
        <v/>
      </c>
      <c r="F770" s="62" t="str">
        <f t="shared" si="66"/>
        <v/>
      </c>
      <c r="H770" s="11" t="s">
        <v>16</v>
      </c>
      <c r="J770" s="66"/>
      <c r="K770" s="55"/>
      <c r="L770" s="58" t="str">
        <f>IFERROR(VLOOKUP(J770,INGREDIENTES!$A$2:$D$1482, 2, FALSE()), "")</f>
        <v/>
      </c>
      <c r="M770" s="59" t="str">
        <f>IFERROR(VLOOKUP(J770,INGREDIENTES!$A$2:$D$1482, 3, FALSE()), "")</f>
        <v/>
      </c>
      <c r="N770" s="62" t="str">
        <f t="shared" si="67"/>
        <v/>
      </c>
      <c r="P770" s="11" t="s">
        <v>16</v>
      </c>
    </row>
    <row r="771" spans="2:16" ht="20" customHeight="1" x14ac:dyDescent="0.45">
      <c r="B771" s="66"/>
      <c r="C771" s="55"/>
      <c r="D771" s="56" t="str">
        <f>IFERROR(VLOOKUP(B771,INGREDIENTES!$A$2:$D$1482, 2, FALSE()), "")</f>
        <v/>
      </c>
      <c r="E771" s="57" t="str">
        <f>IFERROR(VLOOKUP(B771,INGREDIENTES!$A$2:$D$1482, 3, FALSE()), "")</f>
        <v/>
      </c>
      <c r="F771" s="61" t="str">
        <f t="shared" si="66"/>
        <v/>
      </c>
      <c r="H771" s="37" t="str">
        <f>H766</f>
        <v>▼  Elige unidad</v>
      </c>
      <c r="J771" s="66"/>
      <c r="K771" s="55"/>
      <c r="L771" s="56" t="str">
        <f>IFERROR(VLOOKUP(J771,INGREDIENTES!$A$2:$D$1482, 2, FALSE()), "")</f>
        <v/>
      </c>
      <c r="M771" s="57" t="str">
        <f>IFERROR(VLOOKUP(J771,INGREDIENTES!$A$2:$D$1482, 3, FALSE()), "")</f>
        <v/>
      </c>
      <c r="N771" s="61" t="str">
        <f t="shared" si="67"/>
        <v/>
      </c>
      <c r="P771" s="37" t="str">
        <f>P766</f>
        <v>▼  Elige unidad</v>
      </c>
    </row>
    <row r="772" spans="2:16" ht="20" customHeight="1" x14ac:dyDescent="0.45">
      <c r="B772" s="66"/>
      <c r="C772" s="55"/>
      <c r="D772" s="58" t="str">
        <f>IFERROR(VLOOKUP(B772,INGREDIENTES!$A$2:$D$1482, 2, FALSE()), "")</f>
        <v/>
      </c>
      <c r="E772" s="59" t="str">
        <f>IFERROR(VLOOKUP(B772,INGREDIENTES!$A$2:$D$1482, 3, FALSE()), "")</f>
        <v/>
      </c>
      <c r="F772" s="62" t="str">
        <f t="shared" si="66"/>
        <v/>
      </c>
      <c r="H772" s="81" t="str">
        <f>IFERROR(H762/H767, " ")</f>
        <v xml:space="preserve"> </v>
      </c>
      <c r="J772" s="66"/>
      <c r="K772" s="55"/>
      <c r="L772" s="58" t="str">
        <f>IFERROR(VLOOKUP(J772,INGREDIENTES!$A$2:$D$1482, 2, FALSE()), "")</f>
        <v/>
      </c>
      <c r="M772" s="59" t="str">
        <f>IFERROR(VLOOKUP(J772,INGREDIENTES!$A$2:$D$1482, 3, FALSE()), "")</f>
        <v/>
      </c>
      <c r="N772" s="62" t="str">
        <f t="shared" si="67"/>
        <v/>
      </c>
      <c r="P772" s="81" t="str">
        <f>IFERROR(P762/P767, " ")</f>
        <v xml:space="preserve"> </v>
      </c>
    </row>
    <row r="773" spans="2:16" ht="20" customHeight="1" x14ac:dyDescent="0.45">
      <c r="B773" s="66"/>
      <c r="C773" s="55"/>
      <c r="D773" s="56" t="str">
        <f>IFERROR(VLOOKUP(B773,INGREDIENTES!$A$2:$D$1482, 2, FALSE()), "")</f>
        <v/>
      </c>
      <c r="E773" s="57" t="str">
        <f>IFERROR(VLOOKUP(B773,INGREDIENTES!$A$2:$D$1482, 3, FALSE()), "")</f>
        <v/>
      </c>
      <c r="F773" s="61" t="str">
        <f t="shared" si="66"/>
        <v/>
      </c>
      <c r="H773" s="82"/>
      <c r="J773" s="66"/>
      <c r="K773" s="55"/>
      <c r="L773" s="56" t="str">
        <f>IFERROR(VLOOKUP(J773,INGREDIENTES!$A$2:$D$1482, 2, FALSE()), "")</f>
        <v/>
      </c>
      <c r="M773" s="57" t="str">
        <f>IFERROR(VLOOKUP(J773,INGREDIENTES!$A$2:$D$1482, 3, FALSE()), "")</f>
        <v/>
      </c>
      <c r="N773" s="61" t="str">
        <f t="shared" si="67"/>
        <v/>
      </c>
      <c r="P773" s="82"/>
    </row>
    <row r="774" spans="2:16" ht="20" customHeight="1" x14ac:dyDescent="0.45">
      <c r="B774" s="66"/>
      <c r="C774" s="55"/>
      <c r="D774" s="58" t="str">
        <f>IFERROR(VLOOKUP(B774,INGREDIENTES!$A$2:$D$1482, 2, FALSE()), "")</f>
        <v/>
      </c>
      <c r="E774" s="59" t="str">
        <f>IFERROR(VLOOKUP(B774,INGREDIENTES!$A$2:$D$1482, 3, FALSE()), "")</f>
        <v/>
      </c>
      <c r="F774" s="62" t="str">
        <f t="shared" si="66"/>
        <v/>
      </c>
      <c r="J774" s="66"/>
      <c r="K774" s="55"/>
      <c r="L774" s="58" t="str">
        <f>IFERROR(VLOOKUP(J774,INGREDIENTES!$A$2:$D$1482, 2, FALSE()), "")</f>
        <v/>
      </c>
      <c r="M774" s="59" t="str">
        <f>IFERROR(VLOOKUP(J774,INGREDIENTES!$A$2:$D$1482, 3, FALSE()), "")</f>
        <v/>
      </c>
      <c r="N774" s="62" t="str">
        <f t="shared" si="67"/>
        <v/>
      </c>
    </row>
    <row r="775" spans="2:16" ht="20" customHeight="1" x14ac:dyDescent="0.45">
      <c r="B775" s="66"/>
      <c r="C775" s="55"/>
      <c r="D775" s="56" t="str">
        <f>IFERROR(VLOOKUP(B775,INGREDIENTES!$A$2:$D$1482, 2, FALSE()), "")</f>
        <v/>
      </c>
      <c r="E775" s="57" t="str">
        <f>IFERROR(VLOOKUP(B775,INGREDIENTES!$A$2:$D$1482, 3, FALSE()), "")</f>
        <v/>
      </c>
      <c r="F775" s="61" t="str">
        <f t="shared" si="66"/>
        <v/>
      </c>
      <c r="J775" s="66"/>
      <c r="K775" s="55"/>
      <c r="L775" s="56" t="str">
        <f>IFERROR(VLOOKUP(J775,INGREDIENTES!$A$2:$D$1482, 2, FALSE()), "")</f>
        <v/>
      </c>
      <c r="M775" s="57" t="str">
        <f>IFERROR(VLOOKUP(J775,INGREDIENTES!$A$2:$D$1482, 3, FALSE()), "")</f>
        <v/>
      </c>
      <c r="N775" s="61" t="str">
        <f t="shared" si="67"/>
        <v/>
      </c>
    </row>
    <row r="776" spans="2:16" ht="20" customHeight="1" x14ac:dyDescent="0.45">
      <c r="B776" s="66"/>
      <c r="C776" s="55"/>
      <c r="D776" s="58" t="str">
        <f>IFERROR(VLOOKUP(B776,INGREDIENTES!$A$2:$D$1482, 2, FALSE()), "")</f>
        <v/>
      </c>
      <c r="E776" s="59" t="str">
        <f>IFERROR(VLOOKUP(B776,INGREDIENTES!$A$2:$D$1482, 3, FALSE()), "")</f>
        <v/>
      </c>
      <c r="F776" s="62" t="str">
        <f t="shared" si="66"/>
        <v/>
      </c>
      <c r="J776" s="66"/>
      <c r="K776" s="55"/>
      <c r="L776" s="58" t="str">
        <f>IFERROR(VLOOKUP(J776,INGREDIENTES!$A$2:$D$1482, 2, FALSE()), "")</f>
        <v/>
      </c>
      <c r="M776" s="59" t="str">
        <f>IFERROR(VLOOKUP(J776,INGREDIENTES!$A$2:$D$1482, 3, FALSE()), "")</f>
        <v/>
      </c>
      <c r="N776" s="62" t="str">
        <f t="shared" si="67"/>
        <v/>
      </c>
    </row>
    <row r="777" spans="2:16" ht="20" customHeight="1" x14ac:dyDescent="0.45">
      <c r="B777" s="66"/>
      <c r="C777" s="55"/>
      <c r="D777" s="56" t="str">
        <f>IFERROR(VLOOKUP(B777,INGREDIENTES!$A$2:$D$1482, 2, FALSE()), "")</f>
        <v/>
      </c>
      <c r="E777" s="57" t="str">
        <f>IFERROR(VLOOKUP(B777,INGREDIENTES!$A$2:$D$1482, 3, FALSE()), "")</f>
        <v/>
      </c>
      <c r="F777" s="61" t="str">
        <f t="shared" si="66"/>
        <v/>
      </c>
      <c r="J777" s="66"/>
      <c r="K777" s="55"/>
      <c r="L777" s="56" t="str">
        <f>IFERROR(VLOOKUP(J777,INGREDIENTES!$A$2:$D$1482, 2, FALSE()), "")</f>
        <v/>
      </c>
      <c r="M777" s="57" t="str">
        <f>IFERROR(VLOOKUP(J777,INGREDIENTES!$A$2:$D$1482, 3, FALSE()), "")</f>
        <v/>
      </c>
      <c r="N777" s="61" t="str">
        <f t="shared" si="67"/>
        <v/>
      </c>
    </row>
    <row r="778" spans="2:16" ht="20" customHeight="1" x14ac:dyDescent="0.45">
      <c r="B778" s="66"/>
      <c r="C778" s="55"/>
      <c r="D778" s="58" t="str">
        <f>IFERROR(VLOOKUP(B778,INGREDIENTES!$A$2:$D$1482, 2, FALSE()), "")</f>
        <v/>
      </c>
      <c r="E778" s="59" t="str">
        <f>IFERROR(VLOOKUP(B778,INGREDIENTES!$A$2:$D$1482, 3, FALSE()), "")</f>
        <v/>
      </c>
      <c r="F778" s="62" t="str">
        <f t="shared" si="66"/>
        <v/>
      </c>
      <c r="J778" s="66"/>
      <c r="K778" s="55"/>
      <c r="L778" s="58" t="str">
        <f>IFERROR(VLOOKUP(J778,INGREDIENTES!$A$2:$D$1482, 2, FALSE()), "")</f>
        <v/>
      </c>
      <c r="M778" s="59" t="str">
        <f>IFERROR(VLOOKUP(J778,INGREDIENTES!$A$2:$D$1482, 3, FALSE()), "")</f>
        <v/>
      </c>
      <c r="N778" s="62" t="str">
        <f t="shared" si="67"/>
        <v/>
      </c>
    </row>
    <row r="779" spans="2:16" ht="20" customHeight="1" x14ac:dyDescent="0.45">
      <c r="B779" s="66"/>
      <c r="C779" s="55"/>
      <c r="D779" s="56" t="str">
        <f>IFERROR(VLOOKUP(B779,INGREDIENTES!$A$2:$D$1482, 2, FALSE()), "")</f>
        <v/>
      </c>
      <c r="E779" s="57" t="str">
        <f>IFERROR(VLOOKUP(B779,INGREDIENTES!$A$2:$D$1482, 3, FALSE()), "")</f>
        <v/>
      </c>
      <c r="F779" s="61" t="str">
        <f t="shared" si="66"/>
        <v/>
      </c>
      <c r="J779" s="66"/>
      <c r="K779" s="55"/>
      <c r="L779" s="56" t="str">
        <f>IFERROR(VLOOKUP(J779,INGREDIENTES!$A$2:$D$1482, 2, FALSE()), "")</f>
        <v/>
      </c>
      <c r="M779" s="57" t="str">
        <f>IFERROR(VLOOKUP(J779,INGREDIENTES!$A$2:$D$1482, 3, FALSE()), "")</f>
        <v/>
      </c>
      <c r="N779" s="61" t="str">
        <f t="shared" si="67"/>
        <v/>
      </c>
    </row>
    <row r="780" spans="2:16" ht="20" customHeight="1" x14ac:dyDescent="0.45">
      <c r="B780" s="66"/>
      <c r="C780" s="55"/>
      <c r="D780" s="58" t="str">
        <f>IFERROR(VLOOKUP(B780,INGREDIENTES!$A$2:$D$1482, 2, FALSE()), "")</f>
        <v/>
      </c>
      <c r="E780" s="59" t="str">
        <f>IFERROR(VLOOKUP(B780,INGREDIENTES!$A$2:$D$1482, 3, FALSE()), "")</f>
        <v/>
      </c>
      <c r="F780" s="62" t="str">
        <f t="shared" si="66"/>
        <v/>
      </c>
      <c r="J780" s="66"/>
      <c r="K780" s="55"/>
      <c r="L780" s="58" t="str">
        <f>IFERROR(VLOOKUP(J780,INGREDIENTES!$A$2:$D$1482, 2, FALSE()), "")</f>
        <v/>
      </c>
      <c r="M780" s="59" t="str">
        <f>IFERROR(VLOOKUP(J780,INGREDIENTES!$A$2:$D$1482, 3, FALSE()), "")</f>
        <v/>
      </c>
      <c r="N780" s="62" t="str">
        <f t="shared" si="67"/>
        <v/>
      </c>
    </row>
    <row r="781" spans="2:16" ht="20" customHeight="1" x14ac:dyDescent="0.45">
      <c r="B781" s="66"/>
      <c r="C781" s="55"/>
      <c r="D781" s="56" t="str">
        <f>IFERROR(VLOOKUP(B781,INGREDIENTES!$A$2:$D$1482, 2, FALSE()), "")</f>
        <v/>
      </c>
      <c r="E781" s="57" t="str">
        <f>IFERROR(VLOOKUP(B781,INGREDIENTES!$A$2:$D$1482, 3, FALSE()), "")</f>
        <v/>
      </c>
      <c r="F781" s="61" t="str">
        <f t="shared" si="66"/>
        <v/>
      </c>
      <c r="J781" s="66"/>
      <c r="K781" s="55"/>
      <c r="L781" s="56" t="str">
        <f>IFERROR(VLOOKUP(J781,INGREDIENTES!$A$2:$D$1482, 2, FALSE()), "")</f>
        <v/>
      </c>
      <c r="M781" s="57" t="str">
        <f>IFERROR(VLOOKUP(J781,INGREDIENTES!$A$2:$D$1482, 3, FALSE()), "")</f>
        <v/>
      </c>
      <c r="N781" s="61" t="str">
        <f t="shared" si="67"/>
        <v/>
      </c>
    </row>
    <row r="782" spans="2:16" ht="20" customHeight="1" x14ac:dyDescent="0.45">
      <c r="B782" s="66"/>
      <c r="C782" s="55"/>
      <c r="D782" s="58" t="str">
        <f>IFERROR(VLOOKUP(B782,INGREDIENTES!$A$2:$D$1482, 2, FALSE()), "")</f>
        <v/>
      </c>
      <c r="E782" s="59" t="str">
        <f>IFERROR(VLOOKUP(B782,INGREDIENTES!$A$2:$D$1482, 3, FALSE()), "")</f>
        <v/>
      </c>
      <c r="F782" s="62" t="str">
        <f t="shared" si="66"/>
        <v/>
      </c>
      <c r="J782" s="66"/>
      <c r="K782" s="55"/>
      <c r="L782" s="58" t="str">
        <f>IFERROR(VLOOKUP(J782,INGREDIENTES!$A$2:$D$1482, 2, FALSE()), "")</f>
        <v/>
      </c>
      <c r="M782" s="59" t="str">
        <f>IFERROR(VLOOKUP(J782,INGREDIENTES!$A$2:$D$1482, 3, FALSE()), "")</f>
        <v/>
      </c>
      <c r="N782" s="62" t="str">
        <f t="shared" si="67"/>
        <v/>
      </c>
    </row>
    <row r="784" spans="2:16" ht="20" customHeight="1" x14ac:dyDescent="0.45">
      <c r="B784" s="85" t="s">
        <v>6</v>
      </c>
      <c r="C784" s="86"/>
      <c r="D784" s="86"/>
      <c r="E784" s="86"/>
      <c r="F784" s="87"/>
      <c r="G784" s="5"/>
      <c r="H784" s="11" t="s">
        <v>14</v>
      </c>
      <c r="I784" s="5"/>
      <c r="J784" s="85" t="s">
        <v>6</v>
      </c>
      <c r="K784" s="86"/>
      <c r="L784" s="86"/>
      <c r="M784" s="86"/>
      <c r="N784" s="87"/>
      <c r="O784" s="5"/>
      <c r="P784" s="11" t="s">
        <v>14</v>
      </c>
    </row>
    <row r="785" spans="2:16" ht="20" customHeight="1" thickBot="1" x14ac:dyDescent="0.5">
      <c r="B785" s="88"/>
      <c r="C785" s="89"/>
      <c r="D785" s="89"/>
      <c r="E785" s="89"/>
      <c r="F785" s="90"/>
      <c r="H785" s="81">
        <f>SUM(F786:F805)</f>
        <v>0</v>
      </c>
      <c r="I785" s="5"/>
      <c r="J785" s="88"/>
      <c r="K785" s="89"/>
      <c r="L785" s="89"/>
      <c r="M785" s="89"/>
      <c r="N785" s="90"/>
      <c r="P785" s="81">
        <f>SUM(N786:N805)</f>
        <v>0</v>
      </c>
    </row>
    <row r="786" spans="2:16" ht="20" customHeight="1" thickBot="1" x14ac:dyDescent="0.5">
      <c r="B786" s="32" t="s">
        <v>9</v>
      </c>
      <c r="C786" s="33" t="s">
        <v>10</v>
      </c>
      <c r="D786" s="33" t="s">
        <v>11</v>
      </c>
      <c r="E786" s="33" t="s">
        <v>12</v>
      </c>
      <c r="F786" s="34" t="s">
        <v>13</v>
      </c>
      <c r="H786" s="82"/>
      <c r="J786" s="32" t="s">
        <v>9</v>
      </c>
      <c r="K786" s="33" t="s">
        <v>10</v>
      </c>
      <c r="L786" s="33" t="s">
        <v>11</v>
      </c>
      <c r="M786" s="33" t="s">
        <v>12</v>
      </c>
      <c r="N786" s="34" t="s">
        <v>13</v>
      </c>
      <c r="P786" s="82"/>
    </row>
    <row r="787" spans="2:16" ht="20" customHeight="1" x14ac:dyDescent="0.45">
      <c r="B787" s="67"/>
      <c r="C787" s="52"/>
      <c r="D787" s="53" t="str">
        <f>IFERROR(VLOOKUP(B787,INGREDIENTES!$A$2:$D$1482, 2, FALSE()), "")</f>
        <v/>
      </c>
      <c r="E787" s="54" t="str">
        <f>IFERROR(VLOOKUP(B787,INGREDIENTES!$A$2:$D$1482, 3, FALSE()), "")</f>
        <v/>
      </c>
      <c r="F787" s="60" t="str">
        <f t="shared" ref="F787:F805" si="68">IFERROR(C787*E787, "")</f>
        <v/>
      </c>
      <c r="J787" s="67"/>
      <c r="K787" s="52"/>
      <c r="L787" s="53" t="str">
        <f>IFERROR(VLOOKUP(J787,INGREDIENTES!$A$2:$D$1482, 2, FALSE()), "")</f>
        <v/>
      </c>
      <c r="M787" s="54" t="str">
        <f>IFERROR(VLOOKUP(J787,INGREDIENTES!$A$2:$D$1482, 3, FALSE()), "")</f>
        <v/>
      </c>
      <c r="N787" s="60" t="str">
        <f t="shared" ref="N787:N805" si="69">IFERROR(K787*M787, "")</f>
        <v/>
      </c>
    </row>
    <row r="788" spans="2:16" ht="20" customHeight="1" x14ac:dyDescent="0.45">
      <c r="B788" s="66"/>
      <c r="C788" s="55"/>
      <c r="D788" s="56" t="str">
        <f>IFERROR(VLOOKUP(B788,INGREDIENTES!$A$2:$D$1482, 2, FALSE()), "")</f>
        <v/>
      </c>
      <c r="E788" s="57" t="str">
        <f>IFERROR(VLOOKUP(B788,INGREDIENTES!$A$2:$D$1482, 3, FALSE()), "")</f>
        <v/>
      </c>
      <c r="F788" s="61" t="str">
        <f t="shared" si="68"/>
        <v/>
      </c>
      <c r="H788" s="11" t="s">
        <v>15</v>
      </c>
      <c r="J788" s="66"/>
      <c r="K788" s="55"/>
      <c r="L788" s="56" t="str">
        <f>IFERROR(VLOOKUP(J788,INGREDIENTES!$A$2:$D$1482, 2, FALSE()), "")</f>
        <v/>
      </c>
      <c r="M788" s="57" t="str">
        <f>IFERROR(VLOOKUP(J788,INGREDIENTES!$A$2:$D$1482, 3, FALSE()), "")</f>
        <v/>
      </c>
      <c r="N788" s="61" t="str">
        <f t="shared" si="69"/>
        <v/>
      </c>
      <c r="P788" s="11" t="s">
        <v>15</v>
      </c>
    </row>
    <row r="789" spans="2:16" ht="20" customHeight="1" x14ac:dyDescent="0.45">
      <c r="B789" s="66"/>
      <c r="C789" s="55"/>
      <c r="D789" s="58" t="str">
        <f>IFERROR(VLOOKUP(B789,INGREDIENTES!$A$2:$D$1482, 2, FALSE()), "")</f>
        <v/>
      </c>
      <c r="E789" s="59" t="str">
        <f>IFERROR(VLOOKUP(B789,INGREDIENTES!$A$2:$D$1482, 3, FALSE()), "")</f>
        <v/>
      </c>
      <c r="F789" s="62" t="str">
        <f t="shared" si="68"/>
        <v/>
      </c>
      <c r="H789" s="68" t="s">
        <v>7</v>
      </c>
      <c r="J789" s="66"/>
      <c r="K789" s="55"/>
      <c r="L789" s="58" t="str">
        <f>IFERROR(VLOOKUP(J789,INGREDIENTES!$A$2:$D$1482, 2, FALSE()), "")</f>
        <v/>
      </c>
      <c r="M789" s="59" t="str">
        <f>IFERROR(VLOOKUP(J789,INGREDIENTES!$A$2:$D$1482, 3, FALSE()), "")</f>
        <v/>
      </c>
      <c r="N789" s="62" t="str">
        <f t="shared" si="69"/>
        <v/>
      </c>
      <c r="P789" s="68" t="s">
        <v>7</v>
      </c>
    </row>
    <row r="790" spans="2:16" ht="20" customHeight="1" x14ac:dyDescent="0.45">
      <c r="B790" s="66"/>
      <c r="C790" s="55"/>
      <c r="D790" s="56" t="str">
        <f>IFERROR(VLOOKUP(B790,INGREDIENTES!$A$2:$D$1482, 2, FALSE()), "")</f>
        <v/>
      </c>
      <c r="E790" s="57" t="str">
        <f>IFERROR(VLOOKUP(B790,INGREDIENTES!$A$2:$D$1482, 3, FALSE()), "")</f>
        <v/>
      </c>
      <c r="F790" s="61" t="str">
        <f t="shared" si="68"/>
        <v/>
      </c>
      <c r="H790" s="83" t="s">
        <v>20</v>
      </c>
      <c r="J790" s="66"/>
      <c r="K790" s="55"/>
      <c r="L790" s="56" t="str">
        <f>IFERROR(VLOOKUP(J790,INGREDIENTES!$A$2:$D$1482, 2, FALSE()), "")</f>
        <v/>
      </c>
      <c r="M790" s="57" t="str">
        <f>IFERROR(VLOOKUP(J790,INGREDIENTES!$A$2:$D$1482, 3, FALSE()), "")</f>
        <v/>
      </c>
      <c r="N790" s="61" t="str">
        <f t="shared" si="69"/>
        <v/>
      </c>
      <c r="P790" s="83" t="s">
        <v>20</v>
      </c>
    </row>
    <row r="791" spans="2:16" ht="20" customHeight="1" x14ac:dyDescent="0.45">
      <c r="B791" s="66"/>
      <c r="C791" s="55"/>
      <c r="D791" s="58" t="str">
        <f>IFERROR(VLOOKUP(B791,INGREDIENTES!$A$2:$D$1482, 2, FALSE()), "")</f>
        <v/>
      </c>
      <c r="E791" s="59" t="str">
        <f>IFERROR(VLOOKUP(B791,INGREDIENTES!$A$2:$D$1482, 3, FALSE()), "")</f>
        <v/>
      </c>
      <c r="F791" s="62" t="str">
        <f t="shared" si="68"/>
        <v/>
      </c>
      <c r="H791" s="84"/>
      <c r="J791" s="66"/>
      <c r="K791" s="55"/>
      <c r="L791" s="58" t="str">
        <f>IFERROR(VLOOKUP(J791,INGREDIENTES!$A$2:$D$1482, 2, FALSE()), "")</f>
        <v/>
      </c>
      <c r="M791" s="59" t="str">
        <f>IFERROR(VLOOKUP(J791,INGREDIENTES!$A$2:$D$1482, 3, FALSE()), "")</f>
        <v/>
      </c>
      <c r="N791" s="62" t="str">
        <f t="shared" si="69"/>
        <v/>
      </c>
      <c r="P791" s="84"/>
    </row>
    <row r="792" spans="2:16" ht="20" customHeight="1" x14ac:dyDescent="0.45">
      <c r="B792" s="66"/>
      <c r="C792" s="55"/>
      <c r="D792" s="56" t="str">
        <f>IFERROR(VLOOKUP(B792,INGREDIENTES!$A$2:$D$1482, 2, FALSE()), "")</f>
        <v/>
      </c>
      <c r="E792" s="57" t="str">
        <f>IFERROR(VLOOKUP(B792,INGREDIENTES!$A$2:$D$1482, 3, FALSE()), "")</f>
        <v/>
      </c>
      <c r="F792" s="61" t="str">
        <f t="shared" si="68"/>
        <v/>
      </c>
      <c r="J792" s="66"/>
      <c r="K792" s="55"/>
      <c r="L792" s="56" t="str">
        <f>IFERROR(VLOOKUP(J792,INGREDIENTES!$A$2:$D$1482, 2, FALSE()), "")</f>
        <v/>
      </c>
      <c r="M792" s="57" t="str">
        <f>IFERROR(VLOOKUP(J792,INGREDIENTES!$A$2:$D$1482, 3, FALSE()), "")</f>
        <v/>
      </c>
      <c r="N792" s="61" t="str">
        <f t="shared" si="69"/>
        <v/>
      </c>
    </row>
    <row r="793" spans="2:16" ht="20" customHeight="1" x14ac:dyDescent="0.45">
      <c r="B793" s="66"/>
      <c r="C793" s="55"/>
      <c r="D793" s="58" t="str">
        <f>IFERROR(VLOOKUP(B793,INGREDIENTES!$A$2:$D$1482, 2, FALSE()), "")</f>
        <v/>
      </c>
      <c r="E793" s="59" t="str">
        <f>IFERROR(VLOOKUP(B793,INGREDIENTES!$A$2:$D$1482, 3, FALSE()), "")</f>
        <v/>
      </c>
      <c r="F793" s="62" t="str">
        <f t="shared" si="68"/>
        <v/>
      </c>
      <c r="H793" s="11" t="s">
        <v>16</v>
      </c>
      <c r="J793" s="66"/>
      <c r="K793" s="55"/>
      <c r="L793" s="58" t="str">
        <f>IFERROR(VLOOKUP(J793,INGREDIENTES!$A$2:$D$1482, 2, FALSE()), "")</f>
        <v/>
      </c>
      <c r="M793" s="59" t="str">
        <f>IFERROR(VLOOKUP(J793,INGREDIENTES!$A$2:$D$1482, 3, FALSE()), "")</f>
        <v/>
      </c>
      <c r="N793" s="62" t="str">
        <f t="shared" si="69"/>
        <v/>
      </c>
      <c r="P793" s="11" t="s">
        <v>16</v>
      </c>
    </row>
    <row r="794" spans="2:16" ht="20" customHeight="1" x14ac:dyDescent="0.45">
      <c r="B794" s="66"/>
      <c r="C794" s="55"/>
      <c r="D794" s="56" t="str">
        <f>IFERROR(VLOOKUP(B794,INGREDIENTES!$A$2:$D$1482, 2, FALSE()), "")</f>
        <v/>
      </c>
      <c r="E794" s="57" t="str">
        <f>IFERROR(VLOOKUP(B794,INGREDIENTES!$A$2:$D$1482, 3, FALSE()), "")</f>
        <v/>
      </c>
      <c r="F794" s="61" t="str">
        <f t="shared" si="68"/>
        <v/>
      </c>
      <c r="H794" s="37" t="str">
        <f>H789</f>
        <v>▼  Elige unidad</v>
      </c>
      <c r="J794" s="66"/>
      <c r="K794" s="55"/>
      <c r="L794" s="56" t="str">
        <f>IFERROR(VLOOKUP(J794,INGREDIENTES!$A$2:$D$1482, 2, FALSE()), "")</f>
        <v/>
      </c>
      <c r="M794" s="57" t="str">
        <f>IFERROR(VLOOKUP(J794,INGREDIENTES!$A$2:$D$1482, 3, FALSE()), "")</f>
        <v/>
      </c>
      <c r="N794" s="61" t="str">
        <f t="shared" si="69"/>
        <v/>
      </c>
      <c r="P794" s="37" t="str">
        <f>P789</f>
        <v>▼  Elige unidad</v>
      </c>
    </row>
    <row r="795" spans="2:16" ht="20" customHeight="1" x14ac:dyDescent="0.45">
      <c r="B795" s="66"/>
      <c r="C795" s="55"/>
      <c r="D795" s="58" t="str">
        <f>IFERROR(VLOOKUP(B795,INGREDIENTES!$A$2:$D$1482, 2, FALSE()), "")</f>
        <v/>
      </c>
      <c r="E795" s="59" t="str">
        <f>IFERROR(VLOOKUP(B795,INGREDIENTES!$A$2:$D$1482, 3, FALSE()), "")</f>
        <v/>
      </c>
      <c r="F795" s="62" t="str">
        <f t="shared" si="68"/>
        <v/>
      </c>
      <c r="H795" s="81" t="str">
        <f>IFERROR(H785/H790, " ")</f>
        <v xml:space="preserve"> </v>
      </c>
      <c r="J795" s="66"/>
      <c r="K795" s="55"/>
      <c r="L795" s="58" t="str">
        <f>IFERROR(VLOOKUP(J795,INGREDIENTES!$A$2:$D$1482, 2, FALSE()), "")</f>
        <v/>
      </c>
      <c r="M795" s="59" t="str">
        <f>IFERROR(VLOOKUP(J795,INGREDIENTES!$A$2:$D$1482, 3, FALSE()), "")</f>
        <v/>
      </c>
      <c r="N795" s="62" t="str">
        <f t="shared" si="69"/>
        <v/>
      </c>
      <c r="P795" s="81" t="str">
        <f>IFERROR(P785/P790, " ")</f>
        <v xml:space="preserve"> </v>
      </c>
    </row>
    <row r="796" spans="2:16" ht="20" customHeight="1" x14ac:dyDescent="0.45">
      <c r="B796" s="66"/>
      <c r="C796" s="55"/>
      <c r="D796" s="56" t="str">
        <f>IFERROR(VLOOKUP(B796,INGREDIENTES!$A$2:$D$1482, 2, FALSE()), "")</f>
        <v/>
      </c>
      <c r="E796" s="57" t="str">
        <f>IFERROR(VLOOKUP(B796,INGREDIENTES!$A$2:$D$1482, 3, FALSE()), "")</f>
        <v/>
      </c>
      <c r="F796" s="61" t="str">
        <f t="shared" si="68"/>
        <v/>
      </c>
      <c r="H796" s="82"/>
      <c r="J796" s="66"/>
      <c r="K796" s="55"/>
      <c r="L796" s="56" t="str">
        <f>IFERROR(VLOOKUP(J796,INGREDIENTES!$A$2:$D$1482, 2, FALSE()), "")</f>
        <v/>
      </c>
      <c r="M796" s="57" t="str">
        <f>IFERROR(VLOOKUP(J796,INGREDIENTES!$A$2:$D$1482, 3, FALSE()), "")</f>
        <v/>
      </c>
      <c r="N796" s="61" t="str">
        <f t="shared" si="69"/>
        <v/>
      </c>
      <c r="P796" s="82"/>
    </row>
    <row r="797" spans="2:16" ht="20" customHeight="1" x14ac:dyDescent="0.45">
      <c r="B797" s="66"/>
      <c r="C797" s="55"/>
      <c r="D797" s="58" t="str">
        <f>IFERROR(VLOOKUP(B797,INGREDIENTES!$A$2:$D$1482, 2, FALSE()), "")</f>
        <v/>
      </c>
      <c r="E797" s="59" t="str">
        <f>IFERROR(VLOOKUP(B797,INGREDIENTES!$A$2:$D$1482, 3, FALSE()), "")</f>
        <v/>
      </c>
      <c r="F797" s="62" t="str">
        <f t="shared" si="68"/>
        <v/>
      </c>
      <c r="J797" s="66"/>
      <c r="K797" s="55"/>
      <c r="L797" s="58" t="str">
        <f>IFERROR(VLOOKUP(J797,INGREDIENTES!$A$2:$D$1482, 2, FALSE()), "")</f>
        <v/>
      </c>
      <c r="M797" s="59" t="str">
        <f>IFERROR(VLOOKUP(J797,INGREDIENTES!$A$2:$D$1482, 3, FALSE()), "")</f>
        <v/>
      </c>
      <c r="N797" s="62" t="str">
        <f t="shared" si="69"/>
        <v/>
      </c>
    </row>
    <row r="798" spans="2:16" ht="20" customHeight="1" x14ac:dyDescent="0.45">
      <c r="B798" s="66"/>
      <c r="C798" s="55"/>
      <c r="D798" s="56" t="str">
        <f>IFERROR(VLOOKUP(B798,INGREDIENTES!$A$2:$D$1482, 2, FALSE()), "")</f>
        <v/>
      </c>
      <c r="E798" s="57" t="str">
        <f>IFERROR(VLOOKUP(B798,INGREDIENTES!$A$2:$D$1482, 3, FALSE()), "")</f>
        <v/>
      </c>
      <c r="F798" s="61" t="str">
        <f t="shared" si="68"/>
        <v/>
      </c>
      <c r="J798" s="66"/>
      <c r="K798" s="55"/>
      <c r="L798" s="56" t="str">
        <f>IFERROR(VLOOKUP(J798,INGREDIENTES!$A$2:$D$1482, 2, FALSE()), "")</f>
        <v/>
      </c>
      <c r="M798" s="57" t="str">
        <f>IFERROR(VLOOKUP(J798,INGREDIENTES!$A$2:$D$1482, 3, FALSE()), "")</f>
        <v/>
      </c>
      <c r="N798" s="61" t="str">
        <f t="shared" si="69"/>
        <v/>
      </c>
    </row>
    <row r="799" spans="2:16" ht="20" customHeight="1" x14ac:dyDescent="0.45">
      <c r="B799" s="66"/>
      <c r="C799" s="55"/>
      <c r="D799" s="58" t="str">
        <f>IFERROR(VLOOKUP(B799,INGREDIENTES!$A$2:$D$1482, 2, FALSE()), "")</f>
        <v/>
      </c>
      <c r="E799" s="59" t="str">
        <f>IFERROR(VLOOKUP(B799,INGREDIENTES!$A$2:$D$1482, 3, FALSE()), "")</f>
        <v/>
      </c>
      <c r="F799" s="62" t="str">
        <f t="shared" si="68"/>
        <v/>
      </c>
      <c r="J799" s="66"/>
      <c r="K799" s="55"/>
      <c r="L799" s="58" t="str">
        <f>IFERROR(VLOOKUP(J799,INGREDIENTES!$A$2:$D$1482, 2, FALSE()), "")</f>
        <v/>
      </c>
      <c r="M799" s="59" t="str">
        <f>IFERROR(VLOOKUP(J799,INGREDIENTES!$A$2:$D$1482, 3, FALSE()), "")</f>
        <v/>
      </c>
      <c r="N799" s="62" t="str">
        <f t="shared" si="69"/>
        <v/>
      </c>
    </row>
    <row r="800" spans="2:16" ht="20" customHeight="1" x14ac:dyDescent="0.45">
      <c r="B800" s="66"/>
      <c r="C800" s="55"/>
      <c r="D800" s="56" t="str">
        <f>IFERROR(VLOOKUP(B800,INGREDIENTES!$A$2:$D$1482, 2, FALSE()), "")</f>
        <v/>
      </c>
      <c r="E800" s="57" t="str">
        <f>IFERROR(VLOOKUP(B800,INGREDIENTES!$A$2:$D$1482, 3, FALSE()), "")</f>
        <v/>
      </c>
      <c r="F800" s="61" t="str">
        <f t="shared" si="68"/>
        <v/>
      </c>
      <c r="J800" s="66"/>
      <c r="K800" s="55"/>
      <c r="L800" s="56" t="str">
        <f>IFERROR(VLOOKUP(J800,INGREDIENTES!$A$2:$D$1482, 2, FALSE()), "")</f>
        <v/>
      </c>
      <c r="M800" s="57" t="str">
        <f>IFERROR(VLOOKUP(J800,INGREDIENTES!$A$2:$D$1482, 3, FALSE()), "")</f>
        <v/>
      </c>
      <c r="N800" s="61" t="str">
        <f t="shared" si="69"/>
        <v/>
      </c>
    </row>
    <row r="801" spans="2:16" ht="20" customHeight="1" x14ac:dyDescent="0.45">
      <c r="B801" s="66"/>
      <c r="C801" s="55"/>
      <c r="D801" s="58" t="str">
        <f>IFERROR(VLOOKUP(B801,INGREDIENTES!$A$2:$D$1482, 2, FALSE()), "")</f>
        <v/>
      </c>
      <c r="E801" s="59" t="str">
        <f>IFERROR(VLOOKUP(B801,INGREDIENTES!$A$2:$D$1482, 3, FALSE()), "")</f>
        <v/>
      </c>
      <c r="F801" s="62" t="str">
        <f t="shared" si="68"/>
        <v/>
      </c>
      <c r="J801" s="66"/>
      <c r="K801" s="55"/>
      <c r="L801" s="58" t="str">
        <f>IFERROR(VLOOKUP(J801,INGREDIENTES!$A$2:$D$1482, 2, FALSE()), "")</f>
        <v/>
      </c>
      <c r="M801" s="59" t="str">
        <f>IFERROR(VLOOKUP(J801,INGREDIENTES!$A$2:$D$1482, 3, FALSE()), "")</f>
        <v/>
      </c>
      <c r="N801" s="62" t="str">
        <f t="shared" si="69"/>
        <v/>
      </c>
    </row>
    <row r="802" spans="2:16" ht="20" customHeight="1" x14ac:dyDescent="0.45">
      <c r="B802" s="66"/>
      <c r="C802" s="55"/>
      <c r="D802" s="56" t="str">
        <f>IFERROR(VLOOKUP(B802,INGREDIENTES!$A$2:$D$1482, 2, FALSE()), "")</f>
        <v/>
      </c>
      <c r="E802" s="57" t="str">
        <f>IFERROR(VLOOKUP(B802,INGREDIENTES!$A$2:$D$1482, 3, FALSE()), "")</f>
        <v/>
      </c>
      <c r="F802" s="61" t="str">
        <f t="shared" si="68"/>
        <v/>
      </c>
      <c r="J802" s="66"/>
      <c r="K802" s="55"/>
      <c r="L802" s="56" t="str">
        <f>IFERROR(VLOOKUP(J802,INGREDIENTES!$A$2:$D$1482, 2, FALSE()), "")</f>
        <v/>
      </c>
      <c r="M802" s="57" t="str">
        <f>IFERROR(VLOOKUP(J802,INGREDIENTES!$A$2:$D$1482, 3, FALSE()), "")</f>
        <v/>
      </c>
      <c r="N802" s="61" t="str">
        <f t="shared" si="69"/>
        <v/>
      </c>
    </row>
    <row r="803" spans="2:16" ht="20" customHeight="1" x14ac:dyDescent="0.45">
      <c r="B803" s="66"/>
      <c r="C803" s="55"/>
      <c r="D803" s="58" t="str">
        <f>IFERROR(VLOOKUP(B803,INGREDIENTES!$A$2:$D$1482, 2, FALSE()), "")</f>
        <v/>
      </c>
      <c r="E803" s="59" t="str">
        <f>IFERROR(VLOOKUP(B803,INGREDIENTES!$A$2:$D$1482, 3, FALSE()), "")</f>
        <v/>
      </c>
      <c r="F803" s="62" t="str">
        <f t="shared" si="68"/>
        <v/>
      </c>
      <c r="J803" s="66"/>
      <c r="K803" s="55"/>
      <c r="L803" s="58" t="str">
        <f>IFERROR(VLOOKUP(J803,INGREDIENTES!$A$2:$D$1482, 2, FALSE()), "")</f>
        <v/>
      </c>
      <c r="M803" s="59" t="str">
        <f>IFERROR(VLOOKUP(J803,INGREDIENTES!$A$2:$D$1482, 3, FALSE()), "")</f>
        <v/>
      </c>
      <c r="N803" s="62" t="str">
        <f t="shared" si="69"/>
        <v/>
      </c>
    </row>
    <row r="804" spans="2:16" ht="20" customHeight="1" x14ac:dyDescent="0.45">
      <c r="B804" s="66"/>
      <c r="C804" s="55"/>
      <c r="D804" s="56" t="str">
        <f>IFERROR(VLOOKUP(B804,INGREDIENTES!$A$2:$D$1482, 2, FALSE()), "")</f>
        <v/>
      </c>
      <c r="E804" s="57" t="str">
        <f>IFERROR(VLOOKUP(B804,INGREDIENTES!$A$2:$D$1482, 3, FALSE()), "")</f>
        <v/>
      </c>
      <c r="F804" s="61" t="str">
        <f t="shared" si="68"/>
        <v/>
      </c>
      <c r="J804" s="66"/>
      <c r="K804" s="55"/>
      <c r="L804" s="56" t="str">
        <f>IFERROR(VLOOKUP(J804,INGREDIENTES!$A$2:$D$1482, 2, FALSE()), "")</f>
        <v/>
      </c>
      <c r="M804" s="57" t="str">
        <f>IFERROR(VLOOKUP(J804,INGREDIENTES!$A$2:$D$1482, 3, FALSE()), "")</f>
        <v/>
      </c>
      <c r="N804" s="61" t="str">
        <f t="shared" si="69"/>
        <v/>
      </c>
    </row>
    <row r="805" spans="2:16" ht="20" customHeight="1" x14ac:dyDescent="0.45">
      <c r="B805" s="66"/>
      <c r="C805" s="55"/>
      <c r="D805" s="58" t="str">
        <f>IFERROR(VLOOKUP(B805,INGREDIENTES!$A$2:$D$1482, 2, FALSE()), "")</f>
        <v/>
      </c>
      <c r="E805" s="59" t="str">
        <f>IFERROR(VLOOKUP(B805,INGREDIENTES!$A$2:$D$1482, 3, FALSE()), "")</f>
        <v/>
      </c>
      <c r="F805" s="62" t="str">
        <f t="shared" si="68"/>
        <v/>
      </c>
      <c r="J805" s="66"/>
      <c r="K805" s="55"/>
      <c r="L805" s="58" t="str">
        <f>IFERROR(VLOOKUP(J805,INGREDIENTES!$A$2:$D$1482, 2, FALSE()), "")</f>
        <v/>
      </c>
      <c r="M805" s="59" t="str">
        <f>IFERROR(VLOOKUP(J805,INGREDIENTES!$A$2:$D$1482, 3, FALSE()), "")</f>
        <v/>
      </c>
      <c r="N805" s="62" t="str">
        <f t="shared" si="69"/>
        <v/>
      </c>
    </row>
    <row r="807" spans="2:16" ht="20" customHeight="1" x14ac:dyDescent="0.45">
      <c r="B807" s="85" t="s">
        <v>6</v>
      </c>
      <c r="C807" s="86"/>
      <c r="D807" s="86"/>
      <c r="E807" s="86"/>
      <c r="F807" s="87"/>
      <c r="G807" s="5"/>
      <c r="H807" s="11" t="s">
        <v>14</v>
      </c>
      <c r="I807" s="5"/>
      <c r="J807" s="85" t="s">
        <v>6</v>
      </c>
      <c r="K807" s="86"/>
      <c r="L807" s="86"/>
      <c r="M807" s="86"/>
      <c r="N807" s="87"/>
      <c r="O807" s="5"/>
      <c r="P807" s="11" t="s">
        <v>14</v>
      </c>
    </row>
    <row r="808" spans="2:16" ht="20" customHeight="1" thickBot="1" x14ac:dyDescent="0.5">
      <c r="B808" s="88"/>
      <c r="C808" s="89"/>
      <c r="D808" s="89"/>
      <c r="E808" s="89"/>
      <c r="F808" s="90"/>
      <c r="H808" s="81">
        <f>SUM(F809:F828)</f>
        <v>0</v>
      </c>
      <c r="I808" s="5"/>
      <c r="J808" s="88"/>
      <c r="K808" s="89"/>
      <c r="L808" s="89"/>
      <c r="M808" s="89"/>
      <c r="N808" s="90"/>
      <c r="P808" s="81">
        <f>SUM(N809:N828)</f>
        <v>0</v>
      </c>
    </row>
    <row r="809" spans="2:16" ht="20" customHeight="1" thickBot="1" x14ac:dyDescent="0.5">
      <c r="B809" s="32" t="s">
        <v>9</v>
      </c>
      <c r="C809" s="33" t="s">
        <v>10</v>
      </c>
      <c r="D809" s="33" t="s">
        <v>11</v>
      </c>
      <c r="E809" s="33" t="s">
        <v>12</v>
      </c>
      <c r="F809" s="34" t="s">
        <v>13</v>
      </c>
      <c r="H809" s="82"/>
      <c r="J809" s="32" t="s">
        <v>9</v>
      </c>
      <c r="K809" s="33" t="s">
        <v>10</v>
      </c>
      <c r="L809" s="33" t="s">
        <v>11</v>
      </c>
      <c r="M809" s="33" t="s">
        <v>12</v>
      </c>
      <c r="N809" s="34" t="s">
        <v>13</v>
      </c>
      <c r="P809" s="82"/>
    </row>
    <row r="810" spans="2:16" ht="20" customHeight="1" x14ac:dyDescent="0.45">
      <c r="B810" s="67"/>
      <c r="C810" s="52"/>
      <c r="D810" s="53" t="str">
        <f>IFERROR(VLOOKUP(B810,INGREDIENTES!$A$2:$D$1482, 2, FALSE()), "")</f>
        <v/>
      </c>
      <c r="E810" s="54" t="str">
        <f>IFERROR(VLOOKUP(B810,INGREDIENTES!$A$2:$D$1482, 3, FALSE()), "")</f>
        <v/>
      </c>
      <c r="F810" s="60" t="str">
        <f t="shared" ref="F810:F828" si="70">IFERROR(C810*E810, "")</f>
        <v/>
      </c>
      <c r="J810" s="67"/>
      <c r="K810" s="52"/>
      <c r="L810" s="53" t="str">
        <f>IFERROR(VLOOKUP(J810,INGREDIENTES!$A$2:$D$1482, 2, FALSE()), "")</f>
        <v/>
      </c>
      <c r="M810" s="54" t="str">
        <f>IFERROR(VLOOKUP(J810,INGREDIENTES!$A$2:$D$1482, 3, FALSE()), "")</f>
        <v/>
      </c>
      <c r="N810" s="60" t="str">
        <f t="shared" ref="N810:N828" si="71">IFERROR(K810*M810, "")</f>
        <v/>
      </c>
    </row>
    <row r="811" spans="2:16" ht="20" customHeight="1" x14ac:dyDescent="0.45">
      <c r="B811" s="66"/>
      <c r="C811" s="55"/>
      <c r="D811" s="56" t="str">
        <f>IFERROR(VLOOKUP(B811,INGREDIENTES!$A$2:$D$1482, 2, FALSE()), "")</f>
        <v/>
      </c>
      <c r="E811" s="57" t="str">
        <f>IFERROR(VLOOKUP(B811,INGREDIENTES!$A$2:$D$1482, 3, FALSE()), "")</f>
        <v/>
      </c>
      <c r="F811" s="61" t="str">
        <f t="shared" si="70"/>
        <v/>
      </c>
      <c r="H811" s="11" t="s">
        <v>15</v>
      </c>
      <c r="J811" s="66"/>
      <c r="K811" s="55"/>
      <c r="L811" s="56" t="str">
        <f>IFERROR(VLOOKUP(J811,INGREDIENTES!$A$2:$D$1482, 2, FALSE()), "")</f>
        <v/>
      </c>
      <c r="M811" s="57" t="str">
        <f>IFERROR(VLOOKUP(J811,INGREDIENTES!$A$2:$D$1482, 3, FALSE()), "")</f>
        <v/>
      </c>
      <c r="N811" s="61" t="str">
        <f t="shared" si="71"/>
        <v/>
      </c>
      <c r="P811" s="11" t="s">
        <v>15</v>
      </c>
    </row>
    <row r="812" spans="2:16" ht="20" customHeight="1" x14ac:dyDescent="0.45">
      <c r="B812" s="66"/>
      <c r="C812" s="55"/>
      <c r="D812" s="58" t="str">
        <f>IFERROR(VLOOKUP(B812,INGREDIENTES!$A$2:$D$1482, 2, FALSE()), "")</f>
        <v/>
      </c>
      <c r="E812" s="59" t="str">
        <f>IFERROR(VLOOKUP(B812,INGREDIENTES!$A$2:$D$1482, 3, FALSE()), "")</f>
        <v/>
      </c>
      <c r="F812" s="62" t="str">
        <f t="shared" si="70"/>
        <v/>
      </c>
      <c r="H812" s="68" t="s">
        <v>7</v>
      </c>
      <c r="J812" s="66"/>
      <c r="K812" s="55"/>
      <c r="L812" s="58" t="str">
        <f>IFERROR(VLOOKUP(J812,INGREDIENTES!$A$2:$D$1482, 2, FALSE()), "")</f>
        <v/>
      </c>
      <c r="M812" s="59" t="str">
        <f>IFERROR(VLOOKUP(J812,INGREDIENTES!$A$2:$D$1482, 3, FALSE()), "")</f>
        <v/>
      </c>
      <c r="N812" s="62" t="str">
        <f t="shared" si="71"/>
        <v/>
      </c>
      <c r="P812" s="68" t="s">
        <v>7</v>
      </c>
    </row>
    <row r="813" spans="2:16" ht="20" customHeight="1" x14ac:dyDescent="0.45">
      <c r="B813" s="66"/>
      <c r="C813" s="55"/>
      <c r="D813" s="56" t="str">
        <f>IFERROR(VLOOKUP(B813,INGREDIENTES!$A$2:$D$1482, 2, FALSE()), "")</f>
        <v/>
      </c>
      <c r="E813" s="57" t="str">
        <f>IFERROR(VLOOKUP(B813,INGREDIENTES!$A$2:$D$1482, 3, FALSE()), "")</f>
        <v/>
      </c>
      <c r="F813" s="61" t="str">
        <f t="shared" si="70"/>
        <v/>
      </c>
      <c r="H813" s="83" t="s">
        <v>20</v>
      </c>
      <c r="J813" s="66"/>
      <c r="K813" s="55"/>
      <c r="L813" s="56" t="str">
        <f>IFERROR(VLOOKUP(J813,INGREDIENTES!$A$2:$D$1482, 2, FALSE()), "")</f>
        <v/>
      </c>
      <c r="M813" s="57" t="str">
        <f>IFERROR(VLOOKUP(J813,INGREDIENTES!$A$2:$D$1482, 3, FALSE()), "")</f>
        <v/>
      </c>
      <c r="N813" s="61" t="str">
        <f t="shared" si="71"/>
        <v/>
      </c>
      <c r="P813" s="83" t="s">
        <v>20</v>
      </c>
    </row>
    <row r="814" spans="2:16" ht="20" customHeight="1" x14ac:dyDescent="0.45">
      <c r="B814" s="66"/>
      <c r="C814" s="55"/>
      <c r="D814" s="58" t="str">
        <f>IFERROR(VLOOKUP(B814,INGREDIENTES!$A$2:$D$1482, 2, FALSE()), "")</f>
        <v/>
      </c>
      <c r="E814" s="59" t="str">
        <f>IFERROR(VLOOKUP(B814,INGREDIENTES!$A$2:$D$1482, 3, FALSE()), "")</f>
        <v/>
      </c>
      <c r="F814" s="62" t="str">
        <f t="shared" si="70"/>
        <v/>
      </c>
      <c r="H814" s="84"/>
      <c r="J814" s="66"/>
      <c r="K814" s="55"/>
      <c r="L814" s="58" t="str">
        <f>IFERROR(VLOOKUP(J814,INGREDIENTES!$A$2:$D$1482, 2, FALSE()), "")</f>
        <v/>
      </c>
      <c r="M814" s="59" t="str">
        <f>IFERROR(VLOOKUP(J814,INGREDIENTES!$A$2:$D$1482, 3, FALSE()), "")</f>
        <v/>
      </c>
      <c r="N814" s="62" t="str">
        <f t="shared" si="71"/>
        <v/>
      </c>
      <c r="P814" s="84"/>
    </row>
    <row r="815" spans="2:16" ht="20" customHeight="1" x14ac:dyDescent="0.45">
      <c r="B815" s="66"/>
      <c r="C815" s="55"/>
      <c r="D815" s="56" t="str">
        <f>IFERROR(VLOOKUP(B815,INGREDIENTES!$A$2:$D$1482, 2, FALSE()), "")</f>
        <v/>
      </c>
      <c r="E815" s="57" t="str">
        <f>IFERROR(VLOOKUP(B815,INGREDIENTES!$A$2:$D$1482, 3, FALSE()), "")</f>
        <v/>
      </c>
      <c r="F815" s="61" t="str">
        <f t="shared" si="70"/>
        <v/>
      </c>
      <c r="J815" s="66"/>
      <c r="K815" s="55"/>
      <c r="L815" s="56" t="str">
        <f>IFERROR(VLOOKUP(J815,INGREDIENTES!$A$2:$D$1482, 2, FALSE()), "")</f>
        <v/>
      </c>
      <c r="M815" s="57" t="str">
        <f>IFERROR(VLOOKUP(J815,INGREDIENTES!$A$2:$D$1482, 3, FALSE()), "")</f>
        <v/>
      </c>
      <c r="N815" s="61" t="str">
        <f t="shared" si="71"/>
        <v/>
      </c>
    </row>
    <row r="816" spans="2:16" ht="20" customHeight="1" x14ac:dyDescent="0.45">
      <c r="B816" s="66"/>
      <c r="C816" s="55"/>
      <c r="D816" s="58" t="str">
        <f>IFERROR(VLOOKUP(B816,INGREDIENTES!$A$2:$D$1482, 2, FALSE()), "")</f>
        <v/>
      </c>
      <c r="E816" s="59" t="str">
        <f>IFERROR(VLOOKUP(B816,INGREDIENTES!$A$2:$D$1482, 3, FALSE()), "")</f>
        <v/>
      </c>
      <c r="F816" s="62" t="str">
        <f t="shared" si="70"/>
        <v/>
      </c>
      <c r="H816" s="11" t="s">
        <v>16</v>
      </c>
      <c r="J816" s="66"/>
      <c r="K816" s="55"/>
      <c r="L816" s="58" t="str">
        <f>IFERROR(VLOOKUP(J816,INGREDIENTES!$A$2:$D$1482, 2, FALSE()), "")</f>
        <v/>
      </c>
      <c r="M816" s="59" t="str">
        <f>IFERROR(VLOOKUP(J816,INGREDIENTES!$A$2:$D$1482, 3, FALSE()), "")</f>
        <v/>
      </c>
      <c r="N816" s="62" t="str">
        <f t="shared" si="71"/>
        <v/>
      </c>
      <c r="P816" s="11" t="s">
        <v>16</v>
      </c>
    </row>
    <row r="817" spans="2:16" ht="20" customHeight="1" x14ac:dyDescent="0.45">
      <c r="B817" s="66"/>
      <c r="C817" s="55"/>
      <c r="D817" s="56" t="str">
        <f>IFERROR(VLOOKUP(B817,INGREDIENTES!$A$2:$D$1482, 2, FALSE()), "")</f>
        <v/>
      </c>
      <c r="E817" s="57" t="str">
        <f>IFERROR(VLOOKUP(B817,INGREDIENTES!$A$2:$D$1482, 3, FALSE()), "")</f>
        <v/>
      </c>
      <c r="F817" s="61" t="str">
        <f t="shared" si="70"/>
        <v/>
      </c>
      <c r="H817" s="37" t="str">
        <f>H812</f>
        <v>▼  Elige unidad</v>
      </c>
      <c r="J817" s="66"/>
      <c r="K817" s="55"/>
      <c r="L817" s="56" t="str">
        <f>IFERROR(VLOOKUP(J817,INGREDIENTES!$A$2:$D$1482, 2, FALSE()), "")</f>
        <v/>
      </c>
      <c r="M817" s="57" t="str">
        <f>IFERROR(VLOOKUP(J817,INGREDIENTES!$A$2:$D$1482, 3, FALSE()), "")</f>
        <v/>
      </c>
      <c r="N817" s="61" t="str">
        <f t="shared" si="71"/>
        <v/>
      </c>
      <c r="P817" s="37" t="str">
        <f>P812</f>
        <v>▼  Elige unidad</v>
      </c>
    </row>
    <row r="818" spans="2:16" ht="20" customHeight="1" x14ac:dyDescent="0.45">
      <c r="B818" s="66"/>
      <c r="C818" s="55"/>
      <c r="D818" s="58" t="str">
        <f>IFERROR(VLOOKUP(B818,INGREDIENTES!$A$2:$D$1482, 2, FALSE()), "")</f>
        <v/>
      </c>
      <c r="E818" s="59" t="str">
        <f>IFERROR(VLOOKUP(B818,INGREDIENTES!$A$2:$D$1482, 3, FALSE()), "")</f>
        <v/>
      </c>
      <c r="F818" s="62" t="str">
        <f t="shared" si="70"/>
        <v/>
      </c>
      <c r="H818" s="81" t="str">
        <f>IFERROR(H808/H813, " ")</f>
        <v xml:space="preserve"> </v>
      </c>
      <c r="J818" s="66"/>
      <c r="K818" s="55"/>
      <c r="L818" s="58" t="str">
        <f>IFERROR(VLOOKUP(J818,INGREDIENTES!$A$2:$D$1482, 2, FALSE()), "")</f>
        <v/>
      </c>
      <c r="M818" s="59" t="str">
        <f>IFERROR(VLOOKUP(J818,INGREDIENTES!$A$2:$D$1482, 3, FALSE()), "")</f>
        <v/>
      </c>
      <c r="N818" s="62" t="str">
        <f t="shared" si="71"/>
        <v/>
      </c>
      <c r="P818" s="81" t="str">
        <f>IFERROR(P808/P813, " ")</f>
        <v xml:space="preserve"> </v>
      </c>
    </row>
    <row r="819" spans="2:16" ht="20" customHeight="1" x14ac:dyDescent="0.45">
      <c r="B819" s="66"/>
      <c r="C819" s="55"/>
      <c r="D819" s="56" t="str">
        <f>IFERROR(VLOOKUP(B819,INGREDIENTES!$A$2:$D$1482, 2, FALSE()), "")</f>
        <v/>
      </c>
      <c r="E819" s="57" t="str">
        <f>IFERROR(VLOOKUP(B819,INGREDIENTES!$A$2:$D$1482, 3, FALSE()), "")</f>
        <v/>
      </c>
      <c r="F819" s="61" t="str">
        <f t="shared" si="70"/>
        <v/>
      </c>
      <c r="H819" s="82"/>
      <c r="J819" s="66"/>
      <c r="K819" s="55"/>
      <c r="L819" s="56" t="str">
        <f>IFERROR(VLOOKUP(J819,INGREDIENTES!$A$2:$D$1482, 2, FALSE()), "")</f>
        <v/>
      </c>
      <c r="M819" s="57" t="str">
        <f>IFERROR(VLOOKUP(J819,INGREDIENTES!$A$2:$D$1482, 3, FALSE()), "")</f>
        <v/>
      </c>
      <c r="N819" s="61" t="str">
        <f t="shared" si="71"/>
        <v/>
      </c>
      <c r="P819" s="82"/>
    </row>
    <row r="820" spans="2:16" ht="20" customHeight="1" x14ac:dyDescent="0.45">
      <c r="B820" s="66"/>
      <c r="C820" s="55"/>
      <c r="D820" s="58" t="str">
        <f>IFERROR(VLOOKUP(B820,INGREDIENTES!$A$2:$D$1482, 2, FALSE()), "")</f>
        <v/>
      </c>
      <c r="E820" s="59" t="str">
        <f>IFERROR(VLOOKUP(B820,INGREDIENTES!$A$2:$D$1482, 3, FALSE()), "")</f>
        <v/>
      </c>
      <c r="F820" s="62" t="str">
        <f t="shared" si="70"/>
        <v/>
      </c>
      <c r="J820" s="66"/>
      <c r="K820" s="55"/>
      <c r="L820" s="58" t="str">
        <f>IFERROR(VLOOKUP(J820,INGREDIENTES!$A$2:$D$1482, 2, FALSE()), "")</f>
        <v/>
      </c>
      <c r="M820" s="59" t="str">
        <f>IFERROR(VLOOKUP(J820,INGREDIENTES!$A$2:$D$1482, 3, FALSE()), "")</f>
        <v/>
      </c>
      <c r="N820" s="62" t="str">
        <f t="shared" si="71"/>
        <v/>
      </c>
    </row>
    <row r="821" spans="2:16" ht="20" customHeight="1" x14ac:dyDescent="0.45">
      <c r="B821" s="66"/>
      <c r="C821" s="55"/>
      <c r="D821" s="56" t="str">
        <f>IFERROR(VLOOKUP(B821,INGREDIENTES!$A$2:$D$1482, 2, FALSE()), "")</f>
        <v/>
      </c>
      <c r="E821" s="57" t="str">
        <f>IFERROR(VLOOKUP(B821,INGREDIENTES!$A$2:$D$1482, 3, FALSE()), "")</f>
        <v/>
      </c>
      <c r="F821" s="61" t="str">
        <f t="shared" si="70"/>
        <v/>
      </c>
      <c r="J821" s="66"/>
      <c r="K821" s="55"/>
      <c r="L821" s="56" t="str">
        <f>IFERROR(VLOOKUP(J821,INGREDIENTES!$A$2:$D$1482, 2, FALSE()), "")</f>
        <v/>
      </c>
      <c r="M821" s="57" t="str">
        <f>IFERROR(VLOOKUP(J821,INGREDIENTES!$A$2:$D$1482, 3, FALSE()), "")</f>
        <v/>
      </c>
      <c r="N821" s="61" t="str">
        <f t="shared" si="71"/>
        <v/>
      </c>
    </row>
    <row r="822" spans="2:16" ht="20" customHeight="1" x14ac:dyDescent="0.45">
      <c r="B822" s="66"/>
      <c r="C822" s="55"/>
      <c r="D822" s="58" t="str">
        <f>IFERROR(VLOOKUP(B822,INGREDIENTES!$A$2:$D$1482, 2, FALSE()), "")</f>
        <v/>
      </c>
      <c r="E822" s="59" t="str">
        <f>IFERROR(VLOOKUP(B822,INGREDIENTES!$A$2:$D$1482, 3, FALSE()), "")</f>
        <v/>
      </c>
      <c r="F822" s="62" t="str">
        <f t="shared" si="70"/>
        <v/>
      </c>
      <c r="J822" s="66"/>
      <c r="K822" s="55"/>
      <c r="L822" s="58" t="str">
        <f>IFERROR(VLOOKUP(J822,INGREDIENTES!$A$2:$D$1482, 2, FALSE()), "")</f>
        <v/>
      </c>
      <c r="M822" s="59" t="str">
        <f>IFERROR(VLOOKUP(J822,INGREDIENTES!$A$2:$D$1482, 3, FALSE()), "")</f>
        <v/>
      </c>
      <c r="N822" s="62" t="str">
        <f t="shared" si="71"/>
        <v/>
      </c>
    </row>
    <row r="823" spans="2:16" ht="20" customHeight="1" x14ac:dyDescent="0.45">
      <c r="B823" s="66"/>
      <c r="C823" s="55"/>
      <c r="D823" s="56" t="str">
        <f>IFERROR(VLOOKUP(B823,INGREDIENTES!$A$2:$D$1482, 2, FALSE()), "")</f>
        <v/>
      </c>
      <c r="E823" s="57" t="str">
        <f>IFERROR(VLOOKUP(B823,INGREDIENTES!$A$2:$D$1482, 3, FALSE()), "")</f>
        <v/>
      </c>
      <c r="F823" s="61" t="str">
        <f t="shared" si="70"/>
        <v/>
      </c>
      <c r="J823" s="66"/>
      <c r="K823" s="55"/>
      <c r="L823" s="56" t="str">
        <f>IFERROR(VLOOKUP(J823,INGREDIENTES!$A$2:$D$1482, 2, FALSE()), "")</f>
        <v/>
      </c>
      <c r="M823" s="57" t="str">
        <f>IFERROR(VLOOKUP(J823,INGREDIENTES!$A$2:$D$1482, 3, FALSE()), "")</f>
        <v/>
      </c>
      <c r="N823" s="61" t="str">
        <f t="shared" si="71"/>
        <v/>
      </c>
    </row>
    <row r="824" spans="2:16" ht="20" customHeight="1" x14ac:dyDescent="0.45">
      <c r="B824" s="66"/>
      <c r="C824" s="55"/>
      <c r="D824" s="58" t="str">
        <f>IFERROR(VLOOKUP(B824,INGREDIENTES!$A$2:$D$1482, 2, FALSE()), "")</f>
        <v/>
      </c>
      <c r="E824" s="59" t="str">
        <f>IFERROR(VLOOKUP(B824,INGREDIENTES!$A$2:$D$1482, 3, FALSE()), "")</f>
        <v/>
      </c>
      <c r="F824" s="62" t="str">
        <f t="shared" si="70"/>
        <v/>
      </c>
      <c r="J824" s="66"/>
      <c r="K824" s="55"/>
      <c r="L824" s="58" t="str">
        <f>IFERROR(VLOOKUP(J824,INGREDIENTES!$A$2:$D$1482, 2, FALSE()), "")</f>
        <v/>
      </c>
      <c r="M824" s="59" t="str">
        <f>IFERROR(VLOOKUP(J824,INGREDIENTES!$A$2:$D$1482, 3, FALSE()), "")</f>
        <v/>
      </c>
      <c r="N824" s="62" t="str">
        <f t="shared" si="71"/>
        <v/>
      </c>
    </row>
    <row r="825" spans="2:16" ht="20" customHeight="1" x14ac:dyDescent="0.45">
      <c r="B825" s="66"/>
      <c r="C825" s="55"/>
      <c r="D825" s="56" t="str">
        <f>IFERROR(VLOOKUP(B825,INGREDIENTES!$A$2:$D$1482, 2, FALSE()), "")</f>
        <v/>
      </c>
      <c r="E825" s="57" t="str">
        <f>IFERROR(VLOOKUP(B825,INGREDIENTES!$A$2:$D$1482, 3, FALSE()), "")</f>
        <v/>
      </c>
      <c r="F825" s="61" t="str">
        <f t="shared" si="70"/>
        <v/>
      </c>
      <c r="J825" s="66"/>
      <c r="K825" s="55"/>
      <c r="L825" s="56" t="str">
        <f>IFERROR(VLOOKUP(J825,INGREDIENTES!$A$2:$D$1482, 2, FALSE()), "")</f>
        <v/>
      </c>
      <c r="M825" s="57" t="str">
        <f>IFERROR(VLOOKUP(J825,INGREDIENTES!$A$2:$D$1482, 3, FALSE()), "")</f>
        <v/>
      </c>
      <c r="N825" s="61" t="str">
        <f t="shared" si="71"/>
        <v/>
      </c>
    </row>
    <row r="826" spans="2:16" ht="20" customHeight="1" x14ac:dyDescent="0.45">
      <c r="B826" s="66"/>
      <c r="C826" s="55"/>
      <c r="D826" s="58" t="str">
        <f>IFERROR(VLOOKUP(B826,INGREDIENTES!$A$2:$D$1482, 2, FALSE()), "")</f>
        <v/>
      </c>
      <c r="E826" s="59" t="str">
        <f>IFERROR(VLOOKUP(B826,INGREDIENTES!$A$2:$D$1482, 3, FALSE()), "")</f>
        <v/>
      </c>
      <c r="F826" s="62" t="str">
        <f t="shared" si="70"/>
        <v/>
      </c>
      <c r="J826" s="66"/>
      <c r="K826" s="55"/>
      <c r="L826" s="58" t="str">
        <f>IFERROR(VLOOKUP(J826,INGREDIENTES!$A$2:$D$1482, 2, FALSE()), "")</f>
        <v/>
      </c>
      <c r="M826" s="59" t="str">
        <f>IFERROR(VLOOKUP(J826,INGREDIENTES!$A$2:$D$1482, 3, FALSE()), "")</f>
        <v/>
      </c>
      <c r="N826" s="62" t="str">
        <f t="shared" si="71"/>
        <v/>
      </c>
    </row>
    <row r="827" spans="2:16" ht="20" customHeight="1" x14ac:dyDescent="0.45">
      <c r="B827" s="66"/>
      <c r="C827" s="55"/>
      <c r="D827" s="56" t="str">
        <f>IFERROR(VLOOKUP(B827,INGREDIENTES!$A$2:$D$1482, 2, FALSE()), "")</f>
        <v/>
      </c>
      <c r="E827" s="57" t="str">
        <f>IFERROR(VLOOKUP(B827,INGREDIENTES!$A$2:$D$1482, 3, FALSE()), "")</f>
        <v/>
      </c>
      <c r="F827" s="61" t="str">
        <f t="shared" si="70"/>
        <v/>
      </c>
      <c r="J827" s="66"/>
      <c r="K827" s="55"/>
      <c r="L827" s="56" t="str">
        <f>IFERROR(VLOOKUP(J827,INGREDIENTES!$A$2:$D$1482, 2, FALSE()), "")</f>
        <v/>
      </c>
      <c r="M827" s="57" t="str">
        <f>IFERROR(VLOOKUP(J827,INGREDIENTES!$A$2:$D$1482, 3, FALSE()), "")</f>
        <v/>
      </c>
      <c r="N827" s="61" t="str">
        <f t="shared" si="71"/>
        <v/>
      </c>
    </row>
    <row r="828" spans="2:16" ht="20" customHeight="1" x14ac:dyDescent="0.45">
      <c r="B828" s="66"/>
      <c r="C828" s="55"/>
      <c r="D828" s="58" t="str">
        <f>IFERROR(VLOOKUP(B828,INGREDIENTES!$A$2:$D$1482, 2, FALSE()), "")</f>
        <v/>
      </c>
      <c r="E828" s="59" t="str">
        <f>IFERROR(VLOOKUP(B828,INGREDIENTES!$A$2:$D$1482, 3, FALSE()), "")</f>
        <v/>
      </c>
      <c r="F828" s="62" t="str">
        <f t="shared" si="70"/>
        <v/>
      </c>
      <c r="J828" s="66"/>
      <c r="K828" s="55"/>
      <c r="L828" s="58" t="str">
        <f>IFERROR(VLOOKUP(J828,INGREDIENTES!$A$2:$D$1482, 2, FALSE()), "")</f>
        <v/>
      </c>
      <c r="M828" s="59" t="str">
        <f>IFERROR(VLOOKUP(J828,INGREDIENTES!$A$2:$D$1482, 3, FALSE()), "")</f>
        <v/>
      </c>
      <c r="N828" s="62" t="str">
        <f t="shared" si="71"/>
        <v/>
      </c>
    </row>
    <row r="830" spans="2:16" ht="20" customHeight="1" x14ac:dyDescent="0.45">
      <c r="B830" s="85" t="s">
        <v>6</v>
      </c>
      <c r="C830" s="86"/>
      <c r="D830" s="86"/>
      <c r="E830" s="86"/>
      <c r="F830" s="87"/>
      <c r="G830" s="5"/>
      <c r="H830" s="11" t="s">
        <v>14</v>
      </c>
      <c r="I830" s="5"/>
      <c r="J830" s="85" t="s">
        <v>6</v>
      </c>
      <c r="K830" s="86"/>
      <c r="L830" s="86"/>
      <c r="M830" s="86"/>
      <c r="N830" s="87"/>
      <c r="O830" s="5"/>
      <c r="P830" s="11" t="s">
        <v>14</v>
      </c>
    </row>
    <row r="831" spans="2:16" ht="20" customHeight="1" thickBot="1" x14ac:dyDescent="0.5">
      <c r="B831" s="88"/>
      <c r="C831" s="89"/>
      <c r="D831" s="89"/>
      <c r="E831" s="89"/>
      <c r="F831" s="90"/>
      <c r="H831" s="81">
        <f>SUM(F832:F851)</f>
        <v>0</v>
      </c>
      <c r="I831" s="5"/>
      <c r="J831" s="88"/>
      <c r="K831" s="89"/>
      <c r="L831" s="89"/>
      <c r="M831" s="89"/>
      <c r="N831" s="90"/>
      <c r="P831" s="81">
        <f>SUM(N832:N851)</f>
        <v>0</v>
      </c>
    </row>
    <row r="832" spans="2:16" ht="20" customHeight="1" thickBot="1" x14ac:dyDescent="0.5">
      <c r="B832" s="32" t="s">
        <v>9</v>
      </c>
      <c r="C832" s="33" t="s">
        <v>10</v>
      </c>
      <c r="D832" s="33" t="s">
        <v>11</v>
      </c>
      <c r="E832" s="33" t="s">
        <v>12</v>
      </c>
      <c r="F832" s="34" t="s">
        <v>13</v>
      </c>
      <c r="H832" s="82"/>
      <c r="J832" s="32" t="s">
        <v>9</v>
      </c>
      <c r="K832" s="33" t="s">
        <v>10</v>
      </c>
      <c r="L832" s="33" t="s">
        <v>11</v>
      </c>
      <c r="M832" s="33" t="s">
        <v>12</v>
      </c>
      <c r="N832" s="34" t="s">
        <v>13</v>
      </c>
      <c r="P832" s="82"/>
    </row>
    <row r="833" spans="2:16" ht="20" customHeight="1" x14ac:dyDescent="0.45">
      <c r="B833" s="67"/>
      <c r="C833" s="52"/>
      <c r="D833" s="53" t="str">
        <f>IFERROR(VLOOKUP(B833,INGREDIENTES!$A$2:$D$1482, 2, FALSE()), "")</f>
        <v/>
      </c>
      <c r="E833" s="54" t="str">
        <f>IFERROR(VLOOKUP(B833,INGREDIENTES!$A$2:$D$1482, 3, FALSE()), "")</f>
        <v/>
      </c>
      <c r="F833" s="60" t="str">
        <f t="shared" ref="F833:F851" si="72">IFERROR(C833*E833, "")</f>
        <v/>
      </c>
      <c r="J833" s="67"/>
      <c r="K833" s="52"/>
      <c r="L833" s="53" t="str">
        <f>IFERROR(VLOOKUP(J833,INGREDIENTES!$A$2:$D$1482, 2, FALSE()), "")</f>
        <v/>
      </c>
      <c r="M833" s="54" t="str">
        <f>IFERROR(VLOOKUP(J833,INGREDIENTES!$A$2:$D$1482, 3, FALSE()), "")</f>
        <v/>
      </c>
      <c r="N833" s="60" t="str">
        <f t="shared" ref="N833:N851" si="73">IFERROR(K833*M833, "")</f>
        <v/>
      </c>
    </row>
    <row r="834" spans="2:16" ht="20" customHeight="1" x14ac:dyDescent="0.45">
      <c r="B834" s="66"/>
      <c r="C834" s="55"/>
      <c r="D834" s="56" t="str">
        <f>IFERROR(VLOOKUP(B834,INGREDIENTES!$A$2:$D$1482, 2, FALSE()), "")</f>
        <v/>
      </c>
      <c r="E834" s="57" t="str">
        <f>IFERROR(VLOOKUP(B834,INGREDIENTES!$A$2:$D$1482, 3, FALSE()), "")</f>
        <v/>
      </c>
      <c r="F834" s="61" t="str">
        <f t="shared" si="72"/>
        <v/>
      </c>
      <c r="H834" s="11" t="s">
        <v>15</v>
      </c>
      <c r="J834" s="66"/>
      <c r="K834" s="55"/>
      <c r="L834" s="56" t="str">
        <f>IFERROR(VLOOKUP(J834,INGREDIENTES!$A$2:$D$1482, 2, FALSE()), "")</f>
        <v/>
      </c>
      <c r="M834" s="57" t="str">
        <f>IFERROR(VLOOKUP(J834,INGREDIENTES!$A$2:$D$1482, 3, FALSE()), "")</f>
        <v/>
      </c>
      <c r="N834" s="61" t="str">
        <f t="shared" si="73"/>
        <v/>
      </c>
      <c r="P834" s="11" t="s">
        <v>15</v>
      </c>
    </row>
    <row r="835" spans="2:16" ht="20" customHeight="1" x14ac:dyDescent="0.45">
      <c r="B835" s="66"/>
      <c r="C835" s="55"/>
      <c r="D835" s="58" t="str">
        <f>IFERROR(VLOOKUP(B835,INGREDIENTES!$A$2:$D$1482, 2, FALSE()), "")</f>
        <v/>
      </c>
      <c r="E835" s="59" t="str">
        <f>IFERROR(VLOOKUP(B835,INGREDIENTES!$A$2:$D$1482, 3, FALSE()), "")</f>
        <v/>
      </c>
      <c r="F835" s="62" t="str">
        <f t="shared" si="72"/>
        <v/>
      </c>
      <c r="H835" s="68" t="s">
        <v>7</v>
      </c>
      <c r="J835" s="66"/>
      <c r="K835" s="55"/>
      <c r="L835" s="58" t="str">
        <f>IFERROR(VLOOKUP(J835,INGREDIENTES!$A$2:$D$1482, 2, FALSE()), "")</f>
        <v/>
      </c>
      <c r="M835" s="59" t="str">
        <f>IFERROR(VLOOKUP(J835,INGREDIENTES!$A$2:$D$1482, 3, FALSE()), "")</f>
        <v/>
      </c>
      <c r="N835" s="62" t="str">
        <f t="shared" si="73"/>
        <v/>
      </c>
      <c r="P835" s="68" t="s">
        <v>7</v>
      </c>
    </row>
    <row r="836" spans="2:16" ht="20" customHeight="1" x14ac:dyDescent="0.45">
      <c r="B836" s="66"/>
      <c r="C836" s="55"/>
      <c r="D836" s="56" t="str">
        <f>IFERROR(VLOOKUP(B836,INGREDIENTES!$A$2:$D$1482, 2, FALSE()), "")</f>
        <v/>
      </c>
      <c r="E836" s="57" t="str">
        <f>IFERROR(VLOOKUP(B836,INGREDIENTES!$A$2:$D$1482, 3, FALSE()), "")</f>
        <v/>
      </c>
      <c r="F836" s="61" t="str">
        <f t="shared" si="72"/>
        <v/>
      </c>
      <c r="H836" s="83" t="s">
        <v>20</v>
      </c>
      <c r="J836" s="66"/>
      <c r="K836" s="55"/>
      <c r="L836" s="56" t="str">
        <f>IFERROR(VLOOKUP(J836,INGREDIENTES!$A$2:$D$1482, 2, FALSE()), "")</f>
        <v/>
      </c>
      <c r="M836" s="57" t="str">
        <f>IFERROR(VLOOKUP(J836,INGREDIENTES!$A$2:$D$1482, 3, FALSE()), "")</f>
        <v/>
      </c>
      <c r="N836" s="61" t="str">
        <f t="shared" si="73"/>
        <v/>
      </c>
      <c r="P836" s="83" t="s">
        <v>20</v>
      </c>
    </row>
    <row r="837" spans="2:16" ht="20" customHeight="1" x14ac:dyDescent="0.45">
      <c r="B837" s="66"/>
      <c r="C837" s="55"/>
      <c r="D837" s="58" t="str">
        <f>IFERROR(VLOOKUP(B837,INGREDIENTES!$A$2:$D$1482, 2, FALSE()), "")</f>
        <v/>
      </c>
      <c r="E837" s="59" t="str">
        <f>IFERROR(VLOOKUP(B837,INGREDIENTES!$A$2:$D$1482, 3, FALSE()), "")</f>
        <v/>
      </c>
      <c r="F837" s="62" t="str">
        <f t="shared" si="72"/>
        <v/>
      </c>
      <c r="H837" s="84"/>
      <c r="J837" s="66"/>
      <c r="K837" s="55"/>
      <c r="L837" s="58" t="str">
        <f>IFERROR(VLOOKUP(J837,INGREDIENTES!$A$2:$D$1482, 2, FALSE()), "")</f>
        <v/>
      </c>
      <c r="M837" s="59" t="str">
        <f>IFERROR(VLOOKUP(J837,INGREDIENTES!$A$2:$D$1482, 3, FALSE()), "")</f>
        <v/>
      </c>
      <c r="N837" s="62" t="str">
        <f t="shared" si="73"/>
        <v/>
      </c>
      <c r="P837" s="84"/>
    </row>
    <row r="838" spans="2:16" ht="20" customHeight="1" x14ac:dyDescent="0.45">
      <c r="B838" s="66"/>
      <c r="C838" s="55"/>
      <c r="D838" s="56" t="str">
        <f>IFERROR(VLOOKUP(B838,INGREDIENTES!$A$2:$D$1482, 2, FALSE()), "")</f>
        <v/>
      </c>
      <c r="E838" s="57" t="str">
        <f>IFERROR(VLOOKUP(B838,INGREDIENTES!$A$2:$D$1482, 3, FALSE()), "")</f>
        <v/>
      </c>
      <c r="F838" s="61" t="str">
        <f t="shared" si="72"/>
        <v/>
      </c>
      <c r="J838" s="66"/>
      <c r="K838" s="55"/>
      <c r="L838" s="56" t="str">
        <f>IFERROR(VLOOKUP(J838,INGREDIENTES!$A$2:$D$1482, 2, FALSE()), "")</f>
        <v/>
      </c>
      <c r="M838" s="57" t="str">
        <f>IFERROR(VLOOKUP(J838,INGREDIENTES!$A$2:$D$1482, 3, FALSE()), "")</f>
        <v/>
      </c>
      <c r="N838" s="61" t="str">
        <f t="shared" si="73"/>
        <v/>
      </c>
    </row>
    <row r="839" spans="2:16" ht="20" customHeight="1" x14ac:dyDescent="0.45">
      <c r="B839" s="66"/>
      <c r="C839" s="55"/>
      <c r="D839" s="58" t="str">
        <f>IFERROR(VLOOKUP(B839,INGREDIENTES!$A$2:$D$1482, 2, FALSE()), "")</f>
        <v/>
      </c>
      <c r="E839" s="59" t="str">
        <f>IFERROR(VLOOKUP(B839,INGREDIENTES!$A$2:$D$1482, 3, FALSE()), "")</f>
        <v/>
      </c>
      <c r="F839" s="62" t="str">
        <f t="shared" si="72"/>
        <v/>
      </c>
      <c r="H839" s="11" t="s">
        <v>16</v>
      </c>
      <c r="J839" s="66"/>
      <c r="K839" s="55"/>
      <c r="L839" s="58" t="str">
        <f>IFERROR(VLOOKUP(J839,INGREDIENTES!$A$2:$D$1482, 2, FALSE()), "")</f>
        <v/>
      </c>
      <c r="M839" s="59" t="str">
        <f>IFERROR(VLOOKUP(J839,INGREDIENTES!$A$2:$D$1482, 3, FALSE()), "")</f>
        <v/>
      </c>
      <c r="N839" s="62" t="str">
        <f t="shared" si="73"/>
        <v/>
      </c>
      <c r="P839" s="11" t="s">
        <v>16</v>
      </c>
    </row>
    <row r="840" spans="2:16" ht="20" customHeight="1" x14ac:dyDescent="0.45">
      <c r="B840" s="66"/>
      <c r="C840" s="55"/>
      <c r="D840" s="56" t="str">
        <f>IFERROR(VLOOKUP(B840,INGREDIENTES!$A$2:$D$1482, 2, FALSE()), "")</f>
        <v/>
      </c>
      <c r="E840" s="57" t="str">
        <f>IFERROR(VLOOKUP(B840,INGREDIENTES!$A$2:$D$1482, 3, FALSE()), "")</f>
        <v/>
      </c>
      <c r="F840" s="61" t="str">
        <f t="shared" si="72"/>
        <v/>
      </c>
      <c r="H840" s="37" t="str">
        <f>H835</f>
        <v>▼  Elige unidad</v>
      </c>
      <c r="J840" s="66"/>
      <c r="K840" s="55"/>
      <c r="L840" s="56" t="str">
        <f>IFERROR(VLOOKUP(J840,INGREDIENTES!$A$2:$D$1482, 2, FALSE()), "")</f>
        <v/>
      </c>
      <c r="M840" s="57" t="str">
        <f>IFERROR(VLOOKUP(J840,INGREDIENTES!$A$2:$D$1482, 3, FALSE()), "")</f>
        <v/>
      </c>
      <c r="N840" s="61" t="str">
        <f t="shared" si="73"/>
        <v/>
      </c>
      <c r="P840" s="37" t="str">
        <f>P835</f>
        <v>▼  Elige unidad</v>
      </c>
    </row>
    <row r="841" spans="2:16" ht="20" customHeight="1" x14ac:dyDescent="0.45">
      <c r="B841" s="66"/>
      <c r="C841" s="55"/>
      <c r="D841" s="58" t="str">
        <f>IFERROR(VLOOKUP(B841,INGREDIENTES!$A$2:$D$1482, 2, FALSE()), "")</f>
        <v/>
      </c>
      <c r="E841" s="59" t="str">
        <f>IFERROR(VLOOKUP(B841,INGREDIENTES!$A$2:$D$1482, 3, FALSE()), "")</f>
        <v/>
      </c>
      <c r="F841" s="62" t="str">
        <f t="shared" si="72"/>
        <v/>
      </c>
      <c r="H841" s="81" t="str">
        <f>IFERROR(H831/H836, " ")</f>
        <v xml:space="preserve"> </v>
      </c>
      <c r="J841" s="66"/>
      <c r="K841" s="55"/>
      <c r="L841" s="58" t="str">
        <f>IFERROR(VLOOKUP(J841,INGREDIENTES!$A$2:$D$1482, 2, FALSE()), "")</f>
        <v/>
      </c>
      <c r="M841" s="59" t="str">
        <f>IFERROR(VLOOKUP(J841,INGREDIENTES!$A$2:$D$1482, 3, FALSE()), "")</f>
        <v/>
      </c>
      <c r="N841" s="62" t="str">
        <f t="shared" si="73"/>
        <v/>
      </c>
      <c r="P841" s="81" t="str">
        <f>IFERROR(P831/P836, " ")</f>
        <v xml:space="preserve"> </v>
      </c>
    </row>
    <row r="842" spans="2:16" ht="20" customHeight="1" x14ac:dyDescent="0.45">
      <c r="B842" s="66"/>
      <c r="C842" s="55"/>
      <c r="D842" s="56" t="str">
        <f>IFERROR(VLOOKUP(B842,INGREDIENTES!$A$2:$D$1482, 2, FALSE()), "")</f>
        <v/>
      </c>
      <c r="E842" s="57" t="str">
        <f>IFERROR(VLOOKUP(B842,INGREDIENTES!$A$2:$D$1482, 3, FALSE()), "")</f>
        <v/>
      </c>
      <c r="F842" s="61" t="str">
        <f t="shared" si="72"/>
        <v/>
      </c>
      <c r="H842" s="82"/>
      <c r="J842" s="66"/>
      <c r="K842" s="55"/>
      <c r="L842" s="56" t="str">
        <f>IFERROR(VLOOKUP(J842,INGREDIENTES!$A$2:$D$1482, 2, FALSE()), "")</f>
        <v/>
      </c>
      <c r="M842" s="57" t="str">
        <f>IFERROR(VLOOKUP(J842,INGREDIENTES!$A$2:$D$1482, 3, FALSE()), "")</f>
        <v/>
      </c>
      <c r="N842" s="61" t="str">
        <f t="shared" si="73"/>
        <v/>
      </c>
      <c r="P842" s="82"/>
    </row>
    <row r="843" spans="2:16" ht="20" customHeight="1" x14ac:dyDescent="0.45">
      <c r="B843" s="66"/>
      <c r="C843" s="55"/>
      <c r="D843" s="58" t="str">
        <f>IFERROR(VLOOKUP(B843,INGREDIENTES!$A$2:$D$1482, 2, FALSE()), "")</f>
        <v/>
      </c>
      <c r="E843" s="59" t="str">
        <f>IFERROR(VLOOKUP(B843,INGREDIENTES!$A$2:$D$1482, 3, FALSE()), "")</f>
        <v/>
      </c>
      <c r="F843" s="62" t="str">
        <f t="shared" si="72"/>
        <v/>
      </c>
      <c r="J843" s="66"/>
      <c r="K843" s="55"/>
      <c r="L843" s="58" t="str">
        <f>IFERROR(VLOOKUP(J843,INGREDIENTES!$A$2:$D$1482, 2, FALSE()), "")</f>
        <v/>
      </c>
      <c r="M843" s="59" t="str">
        <f>IFERROR(VLOOKUP(J843,INGREDIENTES!$A$2:$D$1482, 3, FALSE()), "")</f>
        <v/>
      </c>
      <c r="N843" s="62" t="str">
        <f t="shared" si="73"/>
        <v/>
      </c>
    </row>
    <row r="844" spans="2:16" ht="20" customHeight="1" x14ac:dyDescent="0.45">
      <c r="B844" s="66"/>
      <c r="C844" s="55"/>
      <c r="D844" s="56" t="str">
        <f>IFERROR(VLOOKUP(B844,INGREDIENTES!$A$2:$D$1482, 2, FALSE()), "")</f>
        <v/>
      </c>
      <c r="E844" s="57" t="str">
        <f>IFERROR(VLOOKUP(B844,INGREDIENTES!$A$2:$D$1482, 3, FALSE()), "")</f>
        <v/>
      </c>
      <c r="F844" s="61" t="str">
        <f t="shared" si="72"/>
        <v/>
      </c>
      <c r="J844" s="66"/>
      <c r="K844" s="55"/>
      <c r="L844" s="56" t="str">
        <f>IFERROR(VLOOKUP(J844,INGREDIENTES!$A$2:$D$1482, 2, FALSE()), "")</f>
        <v/>
      </c>
      <c r="M844" s="57" t="str">
        <f>IFERROR(VLOOKUP(J844,INGREDIENTES!$A$2:$D$1482, 3, FALSE()), "")</f>
        <v/>
      </c>
      <c r="N844" s="61" t="str">
        <f t="shared" si="73"/>
        <v/>
      </c>
    </row>
    <row r="845" spans="2:16" ht="20" customHeight="1" x14ac:dyDescent="0.45">
      <c r="B845" s="66"/>
      <c r="C845" s="55"/>
      <c r="D845" s="58" t="str">
        <f>IFERROR(VLOOKUP(B845,INGREDIENTES!$A$2:$D$1482, 2, FALSE()), "")</f>
        <v/>
      </c>
      <c r="E845" s="59" t="str">
        <f>IFERROR(VLOOKUP(B845,INGREDIENTES!$A$2:$D$1482, 3, FALSE()), "")</f>
        <v/>
      </c>
      <c r="F845" s="62" t="str">
        <f t="shared" si="72"/>
        <v/>
      </c>
      <c r="J845" s="66"/>
      <c r="K845" s="55"/>
      <c r="L845" s="58" t="str">
        <f>IFERROR(VLOOKUP(J845,INGREDIENTES!$A$2:$D$1482, 2, FALSE()), "")</f>
        <v/>
      </c>
      <c r="M845" s="59" t="str">
        <f>IFERROR(VLOOKUP(J845,INGREDIENTES!$A$2:$D$1482, 3, FALSE()), "")</f>
        <v/>
      </c>
      <c r="N845" s="62" t="str">
        <f t="shared" si="73"/>
        <v/>
      </c>
    </row>
    <row r="846" spans="2:16" ht="20" customHeight="1" x14ac:dyDescent="0.45">
      <c r="B846" s="66"/>
      <c r="C846" s="55"/>
      <c r="D846" s="56" t="str">
        <f>IFERROR(VLOOKUP(B846,INGREDIENTES!$A$2:$D$1482, 2, FALSE()), "")</f>
        <v/>
      </c>
      <c r="E846" s="57" t="str">
        <f>IFERROR(VLOOKUP(B846,INGREDIENTES!$A$2:$D$1482, 3, FALSE()), "")</f>
        <v/>
      </c>
      <c r="F846" s="61" t="str">
        <f t="shared" si="72"/>
        <v/>
      </c>
      <c r="J846" s="66"/>
      <c r="K846" s="55"/>
      <c r="L846" s="56" t="str">
        <f>IFERROR(VLOOKUP(J846,INGREDIENTES!$A$2:$D$1482, 2, FALSE()), "")</f>
        <v/>
      </c>
      <c r="M846" s="57" t="str">
        <f>IFERROR(VLOOKUP(J846,INGREDIENTES!$A$2:$D$1482, 3, FALSE()), "")</f>
        <v/>
      </c>
      <c r="N846" s="61" t="str">
        <f t="shared" si="73"/>
        <v/>
      </c>
    </row>
    <row r="847" spans="2:16" ht="20" customHeight="1" x14ac:dyDescent="0.45">
      <c r="B847" s="66"/>
      <c r="C847" s="55"/>
      <c r="D847" s="58" t="str">
        <f>IFERROR(VLOOKUP(B847,INGREDIENTES!$A$2:$D$1482, 2, FALSE()), "")</f>
        <v/>
      </c>
      <c r="E847" s="59" t="str">
        <f>IFERROR(VLOOKUP(B847,INGREDIENTES!$A$2:$D$1482, 3, FALSE()), "")</f>
        <v/>
      </c>
      <c r="F847" s="62" t="str">
        <f t="shared" si="72"/>
        <v/>
      </c>
      <c r="J847" s="66"/>
      <c r="K847" s="55"/>
      <c r="L847" s="58" t="str">
        <f>IFERROR(VLOOKUP(J847,INGREDIENTES!$A$2:$D$1482, 2, FALSE()), "")</f>
        <v/>
      </c>
      <c r="M847" s="59" t="str">
        <f>IFERROR(VLOOKUP(J847,INGREDIENTES!$A$2:$D$1482, 3, FALSE()), "")</f>
        <v/>
      </c>
      <c r="N847" s="62" t="str">
        <f t="shared" si="73"/>
        <v/>
      </c>
    </row>
    <row r="848" spans="2:16" ht="20" customHeight="1" x14ac:dyDescent="0.45">
      <c r="B848" s="66"/>
      <c r="C848" s="55"/>
      <c r="D848" s="56" t="str">
        <f>IFERROR(VLOOKUP(B848,INGREDIENTES!$A$2:$D$1482, 2, FALSE()), "")</f>
        <v/>
      </c>
      <c r="E848" s="57" t="str">
        <f>IFERROR(VLOOKUP(B848,INGREDIENTES!$A$2:$D$1482, 3, FALSE()), "")</f>
        <v/>
      </c>
      <c r="F848" s="61" t="str">
        <f t="shared" si="72"/>
        <v/>
      </c>
      <c r="J848" s="66"/>
      <c r="K848" s="55"/>
      <c r="L848" s="56" t="str">
        <f>IFERROR(VLOOKUP(J848,INGREDIENTES!$A$2:$D$1482, 2, FALSE()), "")</f>
        <v/>
      </c>
      <c r="M848" s="57" t="str">
        <f>IFERROR(VLOOKUP(J848,INGREDIENTES!$A$2:$D$1482, 3, FALSE()), "")</f>
        <v/>
      </c>
      <c r="N848" s="61" t="str">
        <f t="shared" si="73"/>
        <v/>
      </c>
    </row>
    <row r="849" spans="2:16" ht="20" customHeight="1" x14ac:dyDescent="0.45">
      <c r="B849" s="66"/>
      <c r="C849" s="55"/>
      <c r="D849" s="58" t="str">
        <f>IFERROR(VLOOKUP(B849,INGREDIENTES!$A$2:$D$1482, 2, FALSE()), "")</f>
        <v/>
      </c>
      <c r="E849" s="59" t="str">
        <f>IFERROR(VLOOKUP(B849,INGREDIENTES!$A$2:$D$1482, 3, FALSE()), "")</f>
        <v/>
      </c>
      <c r="F849" s="62" t="str">
        <f t="shared" si="72"/>
        <v/>
      </c>
      <c r="J849" s="66"/>
      <c r="K849" s="55"/>
      <c r="L849" s="58" t="str">
        <f>IFERROR(VLOOKUP(J849,INGREDIENTES!$A$2:$D$1482, 2, FALSE()), "")</f>
        <v/>
      </c>
      <c r="M849" s="59" t="str">
        <f>IFERROR(VLOOKUP(J849,INGREDIENTES!$A$2:$D$1482, 3, FALSE()), "")</f>
        <v/>
      </c>
      <c r="N849" s="62" t="str">
        <f t="shared" si="73"/>
        <v/>
      </c>
    </row>
    <row r="850" spans="2:16" ht="20" customHeight="1" x14ac:dyDescent="0.45">
      <c r="B850" s="66"/>
      <c r="C850" s="55"/>
      <c r="D850" s="56" t="str">
        <f>IFERROR(VLOOKUP(B850,INGREDIENTES!$A$2:$D$1482, 2, FALSE()), "")</f>
        <v/>
      </c>
      <c r="E850" s="57" t="str">
        <f>IFERROR(VLOOKUP(B850,INGREDIENTES!$A$2:$D$1482, 3, FALSE()), "")</f>
        <v/>
      </c>
      <c r="F850" s="61" t="str">
        <f t="shared" si="72"/>
        <v/>
      </c>
      <c r="J850" s="66"/>
      <c r="K850" s="55"/>
      <c r="L850" s="56" t="str">
        <f>IFERROR(VLOOKUP(J850,INGREDIENTES!$A$2:$D$1482, 2, FALSE()), "")</f>
        <v/>
      </c>
      <c r="M850" s="57" t="str">
        <f>IFERROR(VLOOKUP(J850,INGREDIENTES!$A$2:$D$1482, 3, FALSE()), "")</f>
        <v/>
      </c>
      <c r="N850" s="61" t="str">
        <f t="shared" si="73"/>
        <v/>
      </c>
    </row>
    <row r="851" spans="2:16" ht="20" customHeight="1" x14ac:dyDescent="0.45">
      <c r="B851" s="66"/>
      <c r="C851" s="55"/>
      <c r="D851" s="58" t="str">
        <f>IFERROR(VLOOKUP(B851,INGREDIENTES!$A$2:$D$1482, 2, FALSE()), "")</f>
        <v/>
      </c>
      <c r="E851" s="59" t="str">
        <f>IFERROR(VLOOKUP(B851,INGREDIENTES!$A$2:$D$1482, 3, FALSE()), "")</f>
        <v/>
      </c>
      <c r="F851" s="62" t="str">
        <f t="shared" si="72"/>
        <v/>
      </c>
      <c r="J851" s="66"/>
      <c r="K851" s="55"/>
      <c r="L851" s="58" t="str">
        <f>IFERROR(VLOOKUP(J851,INGREDIENTES!$A$2:$D$1482, 2, FALSE()), "")</f>
        <v/>
      </c>
      <c r="M851" s="59" t="str">
        <f>IFERROR(VLOOKUP(J851,INGREDIENTES!$A$2:$D$1482, 3, FALSE()), "")</f>
        <v/>
      </c>
      <c r="N851" s="62" t="str">
        <f t="shared" si="73"/>
        <v/>
      </c>
    </row>
    <row r="853" spans="2:16" ht="20" customHeight="1" x14ac:dyDescent="0.45">
      <c r="B853" s="85" t="s">
        <v>6</v>
      </c>
      <c r="C853" s="86"/>
      <c r="D853" s="86"/>
      <c r="E853" s="86"/>
      <c r="F853" s="87"/>
      <c r="G853" s="5"/>
      <c r="H853" s="11" t="s">
        <v>14</v>
      </c>
      <c r="I853" s="5"/>
      <c r="J853" s="85" t="s">
        <v>6</v>
      </c>
      <c r="K853" s="86"/>
      <c r="L853" s="86"/>
      <c r="M853" s="86"/>
      <c r="N853" s="87"/>
      <c r="O853" s="5"/>
      <c r="P853" s="11" t="s">
        <v>14</v>
      </c>
    </row>
    <row r="854" spans="2:16" ht="20" customHeight="1" thickBot="1" x14ac:dyDescent="0.5">
      <c r="B854" s="88"/>
      <c r="C854" s="89"/>
      <c r="D854" s="89"/>
      <c r="E854" s="89"/>
      <c r="F854" s="90"/>
      <c r="H854" s="81">
        <f>SUM(F855:F874)</f>
        <v>0</v>
      </c>
      <c r="I854" s="5"/>
      <c r="J854" s="88"/>
      <c r="K854" s="89"/>
      <c r="L854" s="89"/>
      <c r="M854" s="89"/>
      <c r="N854" s="90"/>
      <c r="P854" s="81">
        <f>SUM(N855:N874)</f>
        <v>0</v>
      </c>
    </row>
    <row r="855" spans="2:16" ht="20" customHeight="1" thickBot="1" x14ac:dyDescent="0.5">
      <c r="B855" s="32" t="s">
        <v>9</v>
      </c>
      <c r="C855" s="33" t="s">
        <v>10</v>
      </c>
      <c r="D855" s="33" t="s">
        <v>11</v>
      </c>
      <c r="E855" s="33" t="s">
        <v>12</v>
      </c>
      <c r="F855" s="34" t="s">
        <v>13</v>
      </c>
      <c r="H855" s="82"/>
      <c r="J855" s="32" t="s">
        <v>9</v>
      </c>
      <c r="K855" s="33" t="s">
        <v>10</v>
      </c>
      <c r="L855" s="33" t="s">
        <v>11</v>
      </c>
      <c r="M855" s="33" t="s">
        <v>12</v>
      </c>
      <c r="N855" s="34" t="s">
        <v>13</v>
      </c>
      <c r="P855" s="82"/>
    </row>
    <row r="856" spans="2:16" ht="20" customHeight="1" x14ac:dyDescent="0.45">
      <c r="B856" s="67"/>
      <c r="C856" s="52"/>
      <c r="D856" s="53" t="str">
        <f>IFERROR(VLOOKUP(B856,INGREDIENTES!$A$2:$D$1482, 2, FALSE()), "")</f>
        <v/>
      </c>
      <c r="E856" s="54" t="str">
        <f>IFERROR(VLOOKUP(B856,INGREDIENTES!$A$2:$D$1482, 3, FALSE()), "")</f>
        <v/>
      </c>
      <c r="F856" s="60" t="str">
        <f t="shared" ref="F856:F874" si="74">IFERROR(C856*E856, "")</f>
        <v/>
      </c>
      <c r="J856" s="67"/>
      <c r="K856" s="52"/>
      <c r="L856" s="53" t="str">
        <f>IFERROR(VLOOKUP(J856,INGREDIENTES!$A$2:$D$1482, 2, FALSE()), "")</f>
        <v/>
      </c>
      <c r="M856" s="54" t="str">
        <f>IFERROR(VLOOKUP(J856,INGREDIENTES!$A$2:$D$1482, 3, FALSE()), "")</f>
        <v/>
      </c>
      <c r="N856" s="60" t="str">
        <f t="shared" ref="N856:N874" si="75">IFERROR(K856*M856, "")</f>
        <v/>
      </c>
    </row>
    <row r="857" spans="2:16" ht="20" customHeight="1" x14ac:dyDescent="0.45">
      <c r="B857" s="66"/>
      <c r="C857" s="55"/>
      <c r="D857" s="56" t="str">
        <f>IFERROR(VLOOKUP(B857,INGREDIENTES!$A$2:$D$1482, 2, FALSE()), "")</f>
        <v/>
      </c>
      <c r="E857" s="57" t="str">
        <f>IFERROR(VLOOKUP(B857,INGREDIENTES!$A$2:$D$1482, 3, FALSE()), "")</f>
        <v/>
      </c>
      <c r="F857" s="61" t="str">
        <f t="shared" si="74"/>
        <v/>
      </c>
      <c r="H857" s="11" t="s">
        <v>15</v>
      </c>
      <c r="J857" s="66"/>
      <c r="K857" s="55"/>
      <c r="L857" s="56" t="str">
        <f>IFERROR(VLOOKUP(J857,INGREDIENTES!$A$2:$D$1482, 2, FALSE()), "")</f>
        <v/>
      </c>
      <c r="M857" s="57" t="str">
        <f>IFERROR(VLOOKUP(J857,INGREDIENTES!$A$2:$D$1482, 3, FALSE()), "")</f>
        <v/>
      </c>
      <c r="N857" s="61" t="str">
        <f t="shared" si="75"/>
        <v/>
      </c>
      <c r="P857" s="11" t="s">
        <v>15</v>
      </c>
    </row>
    <row r="858" spans="2:16" ht="20" customHeight="1" x14ac:dyDescent="0.45">
      <c r="B858" s="66"/>
      <c r="C858" s="55"/>
      <c r="D858" s="58" t="str">
        <f>IFERROR(VLOOKUP(B858,INGREDIENTES!$A$2:$D$1482, 2, FALSE()), "")</f>
        <v/>
      </c>
      <c r="E858" s="59" t="str">
        <f>IFERROR(VLOOKUP(B858,INGREDIENTES!$A$2:$D$1482, 3, FALSE()), "")</f>
        <v/>
      </c>
      <c r="F858" s="62" t="str">
        <f t="shared" si="74"/>
        <v/>
      </c>
      <c r="H858" s="68" t="s">
        <v>7</v>
      </c>
      <c r="J858" s="66"/>
      <c r="K858" s="55"/>
      <c r="L858" s="58" t="str">
        <f>IFERROR(VLOOKUP(J858,INGREDIENTES!$A$2:$D$1482, 2, FALSE()), "")</f>
        <v/>
      </c>
      <c r="M858" s="59" t="str">
        <f>IFERROR(VLOOKUP(J858,INGREDIENTES!$A$2:$D$1482, 3, FALSE()), "")</f>
        <v/>
      </c>
      <c r="N858" s="62" t="str">
        <f t="shared" si="75"/>
        <v/>
      </c>
      <c r="P858" s="68" t="s">
        <v>7</v>
      </c>
    </row>
    <row r="859" spans="2:16" ht="20" customHeight="1" x14ac:dyDescent="0.45">
      <c r="B859" s="66"/>
      <c r="C859" s="55"/>
      <c r="D859" s="56" t="str">
        <f>IFERROR(VLOOKUP(B859,INGREDIENTES!$A$2:$D$1482, 2, FALSE()), "")</f>
        <v/>
      </c>
      <c r="E859" s="57" t="str">
        <f>IFERROR(VLOOKUP(B859,INGREDIENTES!$A$2:$D$1482, 3, FALSE()), "")</f>
        <v/>
      </c>
      <c r="F859" s="61" t="str">
        <f t="shared" si="74"/>
        <v/>
      </c>
      <c r="H859" s="83" t="s">
        <v>20</v>
      </c>
      <c r="J859" s="66"/>
      <c r="K859" s="55"/>
      <c r="L859" s="56" t="str">
        <f>IFERROR(VLOOKUP(J859,INGREDIENTES!$A$2:$D$1482, 2, FALSE()), "")</f>
        <v/>
      </c>
      <c r="M859" s="57" t="str">
        <f>IFERROR(VLOOKUP(J859,INGREDIENTES!$A$2:$D$1482, 3, FALSE()), "")</f>
        <v/>
      </c>
      <c r="N859" s="61" t="str">
        <f t="shared" si="75"/>
        <v/>
      </c>
      <c r="P859" s="83" t="s">
        <v>20</v>
      </c>
    </row>
    <row r="860" spans="2:16" ht="20" customHeight="1" x14ac:dyDescent="0.45">
      <c r="B860" s="66"/>
      <c r="C860" s="55"/>
      <c r="D860" s="58" t="str">
        <f>IFERROR(VLOOKUP(B860,INGREDIENTES!$A$2:$D$1482, 2, FALSE()), "")</f>
        <v/>
      </c>
      <c r="E860" s="59" t="str">
        <f>IFERROR(VLOOKUP(B860,INGREDIENTES!$A$2:$D$1482, 3, FALSE()), "")</f>
        <v/>
      </c>
      <c r="F860" s="62" t="str">
        <f t="shared" si="74"/>
        <v/>
      </c>
      <c r="H860" s="84"/>
      <c r="J860" s="66"/>
      <c r="K860" s="55"/>
      <c r="L860" s="58" t="str">
        <f>IFERROR(VLOOKUP(J860,INGREDIENTES!$A$2:$D$1482, 2, FALSE()), "")</f>
        <v/>
      </c>
      <c r="M860" s="59" t="str">
        <f>IFERROR(VLOOKUP(J860,INGREDIENTES!$A$2:$D$1482, 3, FALSE()), "")</f>
        <v/>
      </c>
      <c r="N860" s="62" t="str">
        <f t="shared" si="75"/>
        <v/>
      </c>
      <c r="P860" s="84"/>
    </row>
    <row r="861" spans="2:16" ht="20" customHeight="1" x14ac:dyDescent="0.45">
      <c r="B861" s="66"/>
      <c r="C861" s="55"/>
      <c r="D861" s="56" t="str">
        <f>IFERROR(VLOOKUP(B861,INGREDIENTES!$A$2:$D$1482, 2, FALSE()), "")</f>
        <v/>
      </c>
      <c r="E861" s="57" t="str">
        <f>IFERROR(VLOOKUP(B861,INGREDIENTES!$A$2:$D$1482, 3, FALSE()), "")</f>
        <v/>
      </c>
      <c r="F861" s="61" t="str">
        <f t="shared" si="74"/>
        <v/>
      </c>
      <c r="J861" s="66"/>
      <c r="K861" s="55"/>
      <c r="L861" s="56" t="str">
        <f>IFERROR(VLOOKUP(J861,INGREDIENTES!$A$2:$D$1482, 2, FALSE()), "")</f>
        <v/>
      </c>
      <c r="M861" s="57" t="str">
        <f>IFERROR(VLOOKUP(J861,INGREDIENTES!$A$2:$D$1482, 3, FALSE()), "")</f>
        <v/>
      </c>
      <c r="N861" s="61" t="str">
        <f t="shared" si="75"/>
        <v/>
      </c>
    </row>
    <row r="862" spans="2:16" ht="20" customHeight="1" x14ac:dyDescent="0.45">
      <c r="B862" s="66"/>
      <c r="C862" s="55"/>
      <c r="D862" s="58" t="str">
        <f>IFERROR(VLOOKUP(B862,INGREDIENTES!$A$2:$D$1482, 2, FALSE()), "")</f>
        <v/>
      </c>
      <c r="E862" s="59" t="str">
        <f>IFERROR(VLOOKUP(B862,INGREDIENTES!$A$2:$D$1482, 3, FALSE()), "")</f>
        <v/>
      </c>
      <c r="F862" s="62" t="str">
        <f t="shared" si="74"/>
        <v/>
      </c>
      <c r="H862" s="11" t="s">
        <v>16</v>
      </c>
      <c r="J862" s="66"/>
      <c r="K862" s="55"/>
      <c r="L862" s="58" t="str">
        <f>IFERROR(VLOOKUP(J862,INGREDIENTES!$A$2:$D$1482, 2, FALSE()), "")</f>
        <v/>
      </c>
      <c r="M862" s="59" t="str">
        <f>IFERROR(VLOOKUP(J862,INGREDIENTES!$A$2:$D$1482, 3, FALSE()), "")</f>
        <v/>
      </c>
      <c r="N862" s="62" t="str">
        <f t="shared" si="75"/>
        <v/>
      </c>
      <c r="P862" s="11" t="s">
        <v>16</v>
      </c>
    </row>
    <row r="863" spans="2:16" ht="20" customHeight="1" x14ac:dyDescent="0.45">
      <c r="B863" s="66"/>
      <c r="C863" s="55"/>
      <c r="D863" s="56" t="str">
        <f>IFERROR(VLOOKUP(B863,INGREDIENTES!$A$2:$D$1482, 2, FALSE()), "")</f>
        <v/>
      </c>
      <c r="E863" s="57" t="str">
        <f>IFERROR(VLOOKUP(B863,INGREDIENTES!$A$2:$D$1482, 3, FALSE()), "")</f>
        <v/>
      </c>
      <c r="F863" s="61" t="str">
        <f t="shared" si="74"/>
        <v/>
      </c>
      <c r="H863" s="37" t="str">
        <f>H858</f>
        <v>▼  Elige unidad</v>
      </c>
      <c r="J863" s="66"/>
      <c r="K863" s="55"/>
      <c r="L863" s="56" t="str">
        <f>IFERROR(VLOOKUP(J863,INGREDIENTES!$A$2:$D$1482, 2, FALSE()), "")</f>
        <v/>
      </c>
      <c r="M863" s="57" t="str">
        <f>IFERROR(VLOOKUP(J863,INGREDIENTES!$A$2:$D$1482, 3, FALSE()), "")</f>
        <v/>
      </c>
      <c r="N863" s="61" t="str">
        <f t="shared" si="75"/>
        <v/>
      </c>
      <c r="P863" s="37" t="str">
        <f>P858</f>
        <v>▼  Elige unidad</v>
      </c>
    </row>
    <row r="864" spans="2:16" ht="20" customHeight="1" x14ac:dyDescent="0.45">
      <c r="B864" s="66"/>
      <c r="C864" s="55"/>
      <c r="D864" s="58" t="str">
        <f>IFERROR(VLOOKUP(B864,INGREDIENTES!$A$2:$D$1482, 2, FALSE()), "")</f>
        <v/>
      </c>
      <c r="E864" s="59" t="str">
        <f>IFERROR(VLOOKUP(B864,INGREDIENTES!$A$2:$D$1482, 3, FALSE()), "")</f>
        <v/>
      </c>
      <c r="F864" s="62" t="str">
        <f t="shared" si="74"/>
        <v/>
      </c>
      <c r="H864" s="81" t="str">
        <f>IFERROR(H854/H859, " ")</f>
        <v xml:space="preserve"> </v>
      </c>
      <c r="J864" s="66"/>
      <c r="K864" s="55"/>
      <c r="L864" s="58" t="str">
        <f>IFERROR(VLOOKUP(J864,INGREDIENTES!$A$2:$D$1482, 2, FALSE()), "")</f>
        <v/>
      </c>
      <c r="M864" s="59" t="str">
        <f>IFERROR(VLOOKUP(J864,INGREDIENTES!$A$2:$D$1482, 3, FALSE()), "")</f>
        <v/>
      </c>
      <c r="N864" s="62" t="str">
        <f t="shared" si="75"/>
        <v/>
      </c>
      <c r="P864" s="81" t="str">
        <f>IFERROR(P854/P859, " ")</f>
        <v xml:space="preserve"> </v>
      </c>
    </row>
    <row r="865" spans="2:16" ht="20" customHeight="1" x14ac:dyDescent="0.45">
      <c r="B865" s="66"/>
      <c r="C865" s="55"/>
      <c r="D865" s="56" t="str">
        <f>IFERROR(VLOOKUP(B865,INGREDIENTES!$A$2:$D$1482, 2, FALSE()), "")</f>
        <v/>
      </c>
      <c r="E865" s="57" t="str">
        <f>IFERROR(VLOOKUP(B865,INGREDIENTES!$A$2:$D$1482, 3, FALSE()), "")</f>
        <v/>
      </c>
      <c r="F865" s="61" t="str">
        <f t="shared" si="74"/>
        <v/>
      </c>
      <c r="H865" s="82"/>
      <c r="J865" s="66"/>
      <c r="K865" s="55"/>
      <c r="L865" s="56" t="str">
        <f>IFERROR(VLOOKUP(J865,INGREDIENTES!$A$2:$D$1482, 2, FALSE()), "")</f>
        <v/>
      </c>
      <c r="M865" s="57" t="str">
        <f>IFERROR(VLOOKUP(J865,INGREDIENTES!$A$2:$D$1482, 3, FALSE()), "")</f>
        <v/>
      </c>
      <c r="N865" s="61" t="str">
        <f t="shared" si="75"/>
        <v/>
      </c>
      <c r="P865" s="82"/>
    </row>
    <row r="866" spans="2:16" ht="20" customHeight="1" x14ac:dyDescent="0.45">
      <c r="B866" s="66"/>
      <c r="C866" s="55"/>
      <c r="D866" s="58" t="str">
        <f>IFERROR(VLOOKUP(B866,INGREDIENTES!$A$2:$D$1482, 2, FALSE()), "")</f>
        <v/>
      </c>
      <c r="E866" s="59" t="str">
        <f>IFERROR(VLOOKUP(B866,INGREDIENTES!$A$2:$D$1482, 3, FALSE()), "")</f>
        <v/>
      </c>
      <c r="F866" s="62" t="str">
        <f t="shared" si="74"/>
        <v/>
      </c>
      <c r="J866" s="66"/>
      <c r="K866" s="55"/>
      <c r="L866" s="58" t="str">
        <f>IFERROR(VLOOKUP(J866,INGREDIENTES!$A$2:$D$1482, 2, FALSE()), "")</f>
        <v/>
      </c>
      <c r="M866" s="59" t="str">
        <f>IFERROR(VLOOKUP(J866,INGREDIENTES!$A$2:$D$1482, 3, FALSE()), "")</f>
        <v/>
      </c>
      <c r="N866" s="62" t="str">
        <f t="shared" si="75"/>
        <v/>
      </c>
    </row>
    <row r="867" spans="2:16" ht="20" customHeight="1" x14ac:dyDescent="0.45">
      <c r="B867" s="66"/>
      <c r="C867" s="55"/>
      <c r="D867" s="56" t="str">
        <f>IFERROR(VLOOKUP(B867,INGREDIENTES!$A$2:$D$1482, 2, FALSE()), "")</f>
        <v/>
      </c>
      <c r="E867" s="57" t="str">
        <f>IFERROR(VLOOKUP(B867,INGREDIENTES!$A$2:$D$1482, 3, FALSE()), "")</f>
        <v/>
      </c>
      <c r="F867" s="61" t="str">
        <f t="shared" si="74"/>
        <v/>
      </c>
      <c r="J867" s="66"/>
      <c r="K867" s="55"/>
      <c r="L867" s="56" t="str">
        <f>IFERROR(VLOOKUP(J867,INGREDIENTES!$A$2:$D$1482, 2, FALSE()), "")</f>
        <v/>
      </c>
      <c r="M867" s="57" t="str">
        <f>IFERROR(VLOOKUP(J867,INGREDIENTES!$A$2:$D$1482, 3, FALSE()), "")</f>
        <v/>
      </c>
      <c r="N867" s="61" t="str">
        <f t="shared" si="75"/>
        <v/>
      </c>
    </row>
    <row r="868" spans="2:16" ht="20" customHeight="1" x14ac:dyDescent="0.45">
      <c r="B868" s="66"/>
      <c r="C868" s="55"/>
      <c r="D868" s="58" t="str">
        <f>IFERROR(VLOOKUP(B868,INGREDIENTES!$A$2:$D$1482, 2, FALSE()), "")</f>
        <v/>
      </c>
      <c r="E868" s="59" t="str">
        <f>IFERROR(VLOOKUP(B868,INGREDIENTES!$A$2:$D$1482, 3, FALSE()), "")</f>
        <v/>
      </c>
      <c r="F868" s="62" t="str">
        <f t="shared" si="74"/>
        <v/>
      </c>
      <c r="J868" s="66"/>
      <c r="K868" s="55"/>
      <c r="L868" s="58" t="str">
        <f>IFERROR(VLOOKUP(J868,INGREDIENTES!$A$2:$D$1482, 2, FALSE()), "")</f>
        <v/>
      </c>
      <c r="M868" s="59" t="str">
        <f>IFERROR(VLOOKUP(J868,INGREDIENTES!$A$2:$D$1482, 3, FALSE()), "")</f>
        <v/>
      </c>
      <c r="N868" s="62" t="str">
        <f t="shared" si="75"/>
        <v/>
      </c>
    </row>
    <row r="869" spans="2:16" ht="20" customHeight="1" x14ac:dyDescent="0.45">
      <c r="B869" s="66"/>
      <c r="C869" s="55"/>
      <c r="D869" s="56" t="str">
        <f>IFERROR(VLOOKUP(B869,INGREDIENTES!$A$2:$D$1482, 2, FALSE()), "")</f>
        <v/>
      </c>
      <c r="E869" s="57" t="str">
        <f>IFERROR(VLOOKUP(B869,INGREDIENTES!$A$2:$D$1482, 3, FALSE()), "")</f>
        <v/>
      </c>
      <c r="F869" s="61" t="str">
        <f t="shared" si="74"/>
        <v/>
      </c>
      <c r="J869" s="66"/>
      <c r="K869" s="55"/>
      <c r="L869" s="56" t="str">
        <f>IFERROR(VLOOKUP(J869,INGREDIENTES!$A$2:$D$1482, 2, FALSE()), "")</f>
        <v/>
      </c>
      <c r="M869" s="57" t="str">
        <f>IFERROR(VLOOKUP(J869,INGREDIENTES!$A$2:$D$1482, 3, FALSE()), "")</f>
        <v/>
      </c>
      <c r="N869" s="61" t="str">
        <f t="shared" si="75"/>
        <v/>
      </c>
    </row>
    <row r="870" spans="2:16" ht="20" customHeight="1" x14ac:dyDescent="0.45">
      <c r="B870" s="66"/>
      <c r="C870" s="55"/>
      <c r="D870" s="58" t="str">
        <f>IFERROR(VLOOKUP(B870,INGREDIENTES!$A$2:$D$1482, 2, FALSE()), "")</f>
        <v/>
      </c>
      <c r="E870" s="59" t="str">
        <f>IFERROR(VLOOKUP(B870,INGREDIENTES!$A$2:$D$1482, 3, FALSE()), "")</f>
        <v/>
      </c>
      <c r="F870" s="62" t="str">
        <f t="shared" si="74"/>
        <v/>
      </c>
      <c r="J870" s="66"/>
      <c r="K870" s="55"/>
      <c r="L870" s="58" t="str">
        <f>IFERROR(VLOOKUP(J870,INGREDIENTES!$A$2:$D$1482, 2, FALSE()), "")</f>
        <v/>
      </c>
      <c r="M870" s="59" t="str">
        <f>IFERROR(VLOOKUP(J870,INGREDIENTES!$A$2:$D$1482, 3, FALSE()), "")</f>
        <v/>
      </c>
      <c r="N870" s="62" t="str">
        <f t="shared" si="75"/>
        <v/>
      </c>
    </row>
    <row r="871" spans="2:16" ht="20" customHeight="1" x14ac:dyDescent="0.45">
      <c r="B871" s="66"/>
      <c r="C871" s="55"/>
      <c r="D871" s="56" t="str">
        <f>IFERROR(VLOOKUP(B871,INGREDIENTES!$A$2:$D$1482, 2, FALSE()), "")</f>
        <v/>
      </c>
      <c r="E871" s="57" t="str">
        <f>IFERROR(VLOOKUP(B871,INGREDIENTES!$A$2:$D$1482, 3, FALSE()), "")</f>
        <v/>
      </c>
      <c r="F871" s="61" t="str">
        <f t="shared" si="74"/>
        <v/>
      </c>
      <c r="J871" s="66"/>
      <c r="K871" s="55"/>
      <c r="L871" s="56" t="str">
        <f>IFERROR(VLOOKUP(J871,INGREDIENTES!$A$2:$D$1482, 2, FALSE()), "")</f>
        <v/>
      </c>
      <c r="M871" s="57" t="str">
        <f>IFERROR(VLOOKUP(J871,INGREDIENTES!$A$2:$D$1482, 3, FALSE()), "")</f>
        <v/>
      </c>
      <c r="N871" s="61" t="str">
        <f t="shared" si="75"/>
        <v/>
      </c>
    </row>
    <row r="872" spans="2:16" ht="20" customHeight="1" x14ac:dyDescent="0.45">
      <c r="B872" s="66"/>
      <c r="C872" s="55"/>
      <c r="D872" s="58" t="str">
        <f>IFERROR(VLOOKUP(B872,INGREDIENTES!$A$2:$D$1482, 2, FALSE()), "")</f>
        <v/>
      </c>
      <c r="E872" s="59" t="str">
        <f>IFERROR(VLOOKUP(B872,INGREDIENTES!$A$2:$D$1482, 3, FALSE()), "")</f>
        <v/>
      </c>
      <c r="F872" s="62" t="str">
        <f t="shared" si="74"/>
        <v/>
      </c>
      <c r="J872" s="66"/>
      <c r="K872" s="55"/>
      <c r="L872" s="58" t="str">
        <f>IFERROR(VLOOKUP(J872,INGREDIENTES!$A$2:$D$1482, 2, FALSE()), "")</f>
        <v/>
      </c>
      <c r="M872" s="59" t="str">
        <f>IFERROR(VLOOKUP(J872,INGREDIENTES!$A$2:$D$1482, 3, FALSE()), "")</f>
        <v/>
      </c>
      <c r="N872" s="62" t="str">
        <f t="shared" si="75"/>
        <v/>
      </c>
    </row>
    <row r="873" spans="2:16" ht="20" customHeight="1" x14ac:dyDescent="0.45">
      <c r="B873" s="66"/>
      <c r="C873" s="55"/>
      <c r="D873" s="56" t="str">
        <f>IFERROR(VLOOKUP(B873,INGREDIENTES!$A$2:$D$1482, 2, FALSE()), "")</f>
        <v/>
      </c>
      <c r="E873" s="57" t="str">
        <f>IFERROR(VLOOKUP(B873,INGREDIENTES!$A$2:$D$1482, 3, FALSE()), "")</f>
        <v/>
      </c>
      <c r="F873" s="61" t="str">
        <f t="shared" si="74"/>
        <v/>
      </c>
      <c r="J873" s="66"/>
      <c r="K873" s="55"/>
      <c r="L873" s="56" t="str">
        <f>IFERROR(VLOOKUP(J873,INGREDIENTES!$A$2:$D$1482, 2, FALSE()), "")</f>
        <v/>
      </c>
      <c r="M873" s="57" t="str">
        <f>IFERROR(VLOOKUP(J873,INGREDIENTES!$A$2:$D$1482, 3, FALSE()), "")</f>
        <v/>
      </c>
      <c r="N873" s="61" t="str">
        <f t="shared" si="75"/>
        <v/>
      </c>
    </row>
    <row r="874" spans="2:16" ht="20" customHeight="1" x14ac:dyDescent="0.45">
      <c r="B874" s="66"/>
      <c r="C874" s="55"/>
      <c r="D874" s="58" t="str">
        <f>IFERROR(VLOOKUP(B874,INGREDIENTES!$A$2:$D$1482, 2, FALSE()), "")</f>
        <v/>
      </c>
      <c r="E874" s="59" t="str">
        <f>IFERROR(VLOOKUP(B874,INGREDIENTES!$A$2:$D$1482, 3, FALSE()), "")</f>
        <v/>
      </c>
      <c r="F874" s="62" t="str">
        <f t="shared" si="74"/>
        <v/>
      </c>
      <c r="J874" s="66"/>
      <c r="K874" s="55"/>
      <c r="L874" s="58" t="str">
        <f>IFERROR(VLOOKUP(J874,INGREDIENTES!$A$2:$D$1482, 2, FALSE()), "")</f>
        <v/>
      </c>
      <c r="M874" s="59" t="str">
        <f>IFERROR(VLOOKUP(J874,INGREDIENTES!$A$2:$D$1482, 3, FALSE()), "")</f>
        <v/>
      </c>
      <c r="N874" s="62" t="str">
        <f t="shared" si="75"/>
        <v/>
      </c>
    </row>
    <row r="876" spans="2:16" ht="20" customHeight="1" x14ac:dyDescent="0.45">
      <c r="B876" s="85" t="s">
        <v>6</v>
      </c>
      <c r="C876" s="86"/>
      <c r="D876" s="86"/>
      <c r="E876" s="86"/>
      <c r="F876" s="87"/>
      <c r="G876" s="5"/>
      <c r="H876" s="11" t="s">
        <v>14</v>
      </c>
      <c r="I876" s="5"/>
      <c r="J876" s="85" t="s">
        <v>6</v>
      </c>
      <c r="K876" s="86"/>
      <c r="L876" s="86"/>
      <c r="M876" s="86"/>
      <c r="N876" s="87"/>
      <c r="O876" s="5"/>
      <c r="P876" s="11" t="s">
        <v>14</v>
      </c>
    </row>
    <row r="877" spans="2:16" ht="20" customHeight="1" thickBot="1" x14ac:dyDescent="0.5">
      <c r="B877" s="88"/>
      <c r="C877" s="89"/>
      <c r="D877" s="89"/>
      <c r="E877" s="89"/>
      <c r="F877" s="90"/>
      <c r="H877" s="81">
        <f>SUM(F878:F897)</f>
        <v>0</v>
      </c>
      <c r="I877" s="5"/>
      <c r="J877" s="88"/>
      <c r="K877" s="89"/>
      <c r="L877" s="89"/>
      <c r="M877" s="89"/>
      <c r="N877" s="90"/>
      <c r="P877" s="81">
        <f>SUM(N878:N897)</f>
        <v>0</v>
      </c>
    </row>
    <row r="878" spans="2:16" ht="20" customHeight="1" thickBot="1" x14ac:dyDescent="0.5">
      <c r="B878" s="32" t="s">
        <v>9</v>
      </c>
      <c r="C878" s="33" t="s">
        <v>10</v>
      </c>
      <c r="D878" s="33" t="s">
        <v>11</v>
      </c>
      <c r="E878" s="33" t="s">
        <v>12</v>
      </c>
      <c r="F878" s="34" t="s">
        <v>13</v>
      </c>
      <c r="H878" s="82"/>
      <c r="J878" s="32" t="s">
        <v>9</v>
      </c>
      <c r="K878" s="33" t="s">
        <v>10</v>
      </c>
      <c r="L878" s="33" t="s">
        <v>11</v>
      </c>
      <c r="M878" s="33" t="s">
        <v>12</v>
      </c>
      <c r="N878" s="34" t="s">
        <v>13</v>
      </c>
      <c r="P878" s="82"/>
    </row>
    <row r="879" spans="2:16" ht="20" customHeight="1" x14ac:dyDescent="0.45">
      <c r="B879" s="67"/>
      <c r="C879" s="52"/>
      <c r="D879" s="53" t="str">
        <f>IFERROR(VLOOKUP(B879,INGREDIENTES!$A$2:$D$1482, 2, FALSE()), "")</f>
        <v/>
      </c>
      <c r="E879" s="54" t="str">
        <f>IFERROR(VLOOKUP(B879,INGREDIENTES!$A$2:$D$1482, 3, FALSE()), "")</f>
        <v/>
      </c>
      <c r="F879" s="60" t="str">
        <f t="shared" ref="F879:F897" si="76">IFERROR(C879*E879, "")</f>
        <v/>
      </c>
      <c r="J879" s="67"/>
      <c r="K879" s="52"/>
      <c r="L879" s="53" t="str">
        <f>IFERROR(VLOOKUP(J879,INGREDIENTES!$A$2:$D$1482, 2, FALSE()), "")</f>
        <v/>
      </c>
      <c r="M879" s="54" t="str">
        <f>IFERROR(VLOOKUP(J879,INGREDIENTES!$A$2:$D$1482, 3, FALSE()), "")</f>
        <v/>
      </c>
      <c r="N879" s="60" t="str">
        <f t="shared" ref="N879:N897" si="77">IFERROR(K879*M879, "")</f>
        <v/>
      </c>
    </row>
    <row r="880" spans="2:16" ht="20" customHeight="1" x14ac:dyDescent="0.45">
      <c r="B880" s="66"/>
      <c r="C880" s="55"/>
      <c r="D880" s="56" t="str">
        <f>IFERROR(VLOOKUP(B880,INGREDIENTES!$A$2:$D$1482, 2, FALSE()), "")</f>
        <v/>
      </c>
      <c r="E880" s="57" t="str">
        <f>IFERROR(VLOOKUP(B880,INGREDIENTES!$A$2:$D$1482, 3, FALSE()), "")</f>
        <v/>
      </c>
      <c r="F880" s="61" t="str">
        <f t="shared" si="76"/>
        <v/>
      </c>
      <c r="H880" s="11" t="s">
        <v>15</v>
      </c>
      <c r="J880" s="66"/>
      <c r="K880" s="55"/>
      <c r="L880" s="56" t="str">
        <f>IFERROR(VLOOKUP(J880,INGREDIENTES!$A$2:$D$1482, 2, FALSE()), "")</f>
        <v/>
      </c>
      <c r="M880" s="57" t="str">
        <f>IFERROR(VLOOKUP(J880,INGREDIENTES!$A$2:$D$1482, 3, FALSE()), "")</f>
        <v/>
      </c>
      <c r="N880" s="61" t="str">
        <f t="shared" si="77"/>
        <v/>
      </c>
      <c r="P880" s="11" t="s">
        <v>15</v>
      </c>
    </row>
    <row r="881" spans="2:16" ht="20" customHeight="1" x14ac:dyDescent="0.45">
      <c r="B881" s="66"/>
      <c r="C881" s="55"/>
      <c r="D881" s="58" t="str">
        <f>IFERROR(VLOOKUP(B881,INGREDIENTES!$A$2:$D$1482, 2, FALSE()), "")</f>
        <v/>
      </c>
      <c r="E881" s="59" t="str">
        <f>IFERROR(VLOOKUP(B881,INGREDIENTES!$A$2:$D$1482, 3, FALSE()), "")</f>
        <v/>
      </c>
      <c r="F881" s="62" t="str">
        <f t="shared" si="76"/>
        <v/>
      </c>
      <c r="H881" s="68" t="s">
        <v>7</v>
      </c>
      <c r="J881" s="66"/>
      <c r="K881" s="55"/>
      <c r="L881" s="58" t="str">
        <f>IFERROR(VLOOKUP(J881,INGREDIENTES!$A$2:$D$1482, 2, FALSE()), "")</f>
        <v/>
      </c>
      <c r="M881" s="59" t="str">
        <f>IFERROR(VLOOKUP(J881,INGREDIENTES!$A$2:$D$1482, 3, FALSE()), "")</f>
        <v/>
      </c>
      <c r="N881" s="62" t="str">
        <f t="shared" si="77"/>
        <v/>
      </c>
      <c r="P881" s="68" t="s">
        <v>7</v>
      </c>
    </row>
    <row r="882" spans="2:16" ht="20" customHeight="1" x14ac:dyDescent="0.45">
      <c r="B882" s="66"/>
      <c r="C882" s="55"/>
      <c r="D882" s="56" t="str">
        <f>IFERROR(VLOOKUP(B882,INGREDIENTES!$A$2:$D$1482, 2, FALSE()), "")</f>
        <v/>
      </c>
      <c r="E882" s="57" t="str">
        <f>IFERROR(VLOOKUP(B882,INGREDIENTES!$A$2:$D$1482, 3, FALSE()), "")</f>
        <v/>
      </c>
      <c r="F882" s="61" t="str">
        <f t="shared" si="76"/>
        <v/>
      </c>
      <c r="H882" s="83" t="s">
        <v>20</v>
      </c>
      <c r="J882" s="66"/>
      <c r="K882" s="55"/>
      <c r="L882" s="56" t="str">
        <f>IFERROR(VLOOKUP(J882,INGREDIENTES!$A$2:$D$1482, 2, FALSE()), "")</f>
        <v/>
      </c>
      <c r="M882" s="57" t="str">
        <f>IFERROR(VLOOKUP(J882,INGREDIENTES!$A$2:$D$1482, 3, FALSE()), "")</f>
        <v/>
      </c>
      <c r="N882" s="61" t="str">
        <f t="shared" si="77"/>
        <v/>
      </c>
      <c r="P882" s="83" t="s">
        <v>20</v>
      </c>
    </row>
    <row r="883" spans="2:16" ht="20" customHeight="1" x14ac:dyDescent="0.45">
      <c r="B883" s="66"/>
      <c r="C883" s="55"/>
      <c r="D883" s="58" t="str">
        <f>IFERROR(VLOOKUP(B883,INGREDIENTES!$A$2:$D$1482, 2, FALSE()), "")</f>
        <v/>
      </c>
      <c r="E883" s="59" t="str">
        <f>IFERROR(VLOOKUP(B883,INGREDIENTES!$A$2:$D$1482, 3, FALSE()), "")</f>
        <v/>
      </c>
      <c r="F883" s="62" t="str">
        <f t="shared" si="76"/>
        <v/>
      </c>
      <c r="H883" s="84"/>
      <c r="J883" s="66"/>
      <c r="K883" s="55"/>
      <c r="L883" s="58" t="str">
        <f>IFERROR(VLOOKUP(J883,INGREDIENTES!$A$2:$D$1482, 2, FALSE()), "")</f>
        <v/>
      </c>
      <c r="M883" s="59" t="str">
        <f>IFERROR(VLOOKUP(J883,INGREDIENTES!$A$2:$D$1482, 3, FALSE()), "")</f>
        <v/>
      </c>
      <c r="N883" s="62" t="str">
        <f t="shared" si="77"/>
        <v/>
      </c>
      <c r="P883" s="84"/>
    </row>
    <row r="884" spans="2:16" ht="20" customHeight="1" x14ac:dyDescent="0.45">
      <c r="B884" s="66"/>
      <c r="C884" s="55"/>
      <c r="D884" s="56" t="str">
        <f>IFERROR(VLOOKUP(B884,INGREDIENTES!$A$2:$D$1482, 2, FALSE()), "")</f>
        <v/>
      </c>
      <c r="E884" s="57" t="str">
        <f>IFERROR(VLOOKUP(B884,INGREDIENTES!$A$2:$D$1482, 3, FALSE()), "")</f>
        <v/>
      </c>
      <c r="F884" s="61" t="str">
        <f t="shared" si="76"/>
        <v/>
      </c>
      <c r="J884" s="66"/>
      <c r="K884" s="55"/>
      <c r="L884" s="56" t="str">
        <f>IFERROR(VLOOKUP(J884,INGREDIENTES!$A$2:$D$1482, 2, FALSE()), "")</f>
        <v/>
      </c>
      <c r="M884" s="57" t="str">
        <f>IFERROR(VLOOKUP(J884,INGREDIENTES!$A$2:$D$1482, 3, FALSE()), "")</f>
        <v/>
      </c>
      <c r="N884" s="61" t="str">
        <f t="shared" si="77"/>
        <v/>
      </c>
    </row>
    <row r="885" spans="2:16" ht="20" customHeight="1" x14ac:dyDescent="0.45">
      <c r="B885" s="66"/>
      <c r="C885" s="55"/>
      <c r="D885" s="58" t="str">
        <f>IFERROR(VLOOKUP(B885,INGREDIENTES!$A$2:$D$1482, 2, FALSE()), "")</f>
        <v/>
      </c>
      <c r="E885" s="59" t="str">
        <f>IFERROR(VLOOKUP(B885,INGREDIENTES!$A$2:$D$1482, 3, FALSE()), "")</f>
        <v/>
      </c>
      <c r="F885" s="62" t="str">
        <f t="shared" si="76"/>
        <v/>
      </c>
      <c r="H885" s="11" t="s">
        <v>16</v>
      </c>
      <c r="J885" s="66"/>
      <c r="K885" s="55"/>
      <c r="L885" s="58" t="str">
        <f>IFERROR(VLOOKUP(J885,INGREDIENTES!$A$2:$D$1482, 2, FALSE()), "")</f>
        <v/>
      </c>
      <c r="M885" s="59" t="str">
        <f>IFERROR(VLOOKUP(J885,INGREDIENTES!$A$2:$D$1482, 3, FALSE()), "")</f>
        <v/>
      </c>
      <c r="N885" s="62" t="str">
        <f t="shared" si="77"/>
        <v/>
      </c>
      <c r="P885" s="11" t="s">
        <v>16</v>
      </c>
    </row>
    <row r="886" spans="2:16" ht="20" customHeight="1" x14ac:dyDescent="0.45">
      <c r="B886" s="66"/>
      <c r="C886" s="55"/>
      <c r="D886" s="56" t="str">
        <f>IFERROR(VLOOKUP(B886,INGREDIENTES!$A$2:$D$1482, 2, FALSE()), "")</f>
        <v/>
      </c>
      <c r="E886" s="57" t="str">
        <f>IFERROR(VLOOKUP(B886,INGREDIENTES!$A$2:$D$1482, 3, FALSE()), "")</f>
        <v/>
      </c>
      <c r="F886" s="61" t="str">
        <f t="shared" si="76"/>
        <v/>
      </c>
      <c r="H886" s="37" t="str">
        <f>H881</f>
        <v>▼  Elige unidad</v>
      </c>
      <c r="J886" s="66"/>
      <c r="K886" s="55"/>
      <c r="L886" s="56" t="str">
        <f>IFERROR(VLOOKUP(J886,INGREDIENTES!$A$2:$D$1482, 2, FALSE()), "")</f>
        <v/>
      </c>
      <c r="M886" s="57" t="str">
        <f>IFERROR(VLOOKUP(J886,INGREDIENTES!$A$2:$D$1482, 3, FALSE()), "")</f>
        <v/>
      </c>
      <c r="N886" s="61" t="str">
        <f t="shared" si="77"/>
        <v/>
      </c>
      <c r="P886" s="37" t="str">
        <f>P881</f>
        <v>▼  Elige unidad</v>
      </c>
    </row>
    <row r="887" spans="2:16" ht="20" customHeight="1" x14ac:dyDescent="0.45">
      <c r="B887" s="66"/>
      <c r="C887" s="55"/>
      <c r="D887" s="58" t="str">
        <f>IFERROR(VLOOKUP(B887,INGREDIENTES!$A$2:$D$1482, 2, FALSE()), "")</f>
        <v/>
      </c>
      <c r="E887" s="59" t="str">
        <f>IFERROR(VLOOKUP(B887,INGREDIENTES!$A$2:$D$1482, 3, FALSE()), "")</f>
        <v/>
      </c>
      <c r="F887" s="62" t="str">
        <f t="shared" si="76"/>
        <v/>
      </c>
      <c r="H887" s="81" t="str">
        <f>IFERROR(H877/H882, " ")</f>
        <v xml:space="preserve"> </v>
      </c>
      <c r="J887" s="66"/>
      <c r="K887" s="55"/>
      <c r="L887" s="58" t="str">
        <f>IFERROR(VLOOKUP(J887,INGREDIENTES!$A$2:$D$1482, 2, FALSE()), "")</f>
        <v/>
      </c>
      <c r="M887" s="59" t="str">
        <f>IFERROR(VLOOKUP(J887,INGREDIENTES!$A$2:$D$1482, 3, FALSE()), "")</f>
        <v/>
      </c>
      <c r="N887" s="62" t="str">
        <f t="shared" si="77"/>
        <v/>
      </c>
      <c r="P887" s="81" t="str">
        <f>IFERROR(P877/P882, " ")</f>
        <v xml:space="preserve"> </v>
      </c>
    </row>
    <row r="888" spans="2:16" ht="20" customHeight="1" x14ac:dyDescent="0.45">
      <c r="B888" s="66"/>
      <c r="C888" s="55"/>
      <c r="D888" s="56" t="str">
        <f>IFERROR(VLOOKUP(B888,INGREDIENTES!$A$2:$D$1482, 2, FALSE()), "")</f>
        <v/>
      </c>
      <c r="E888" s="57" t="str">
        <f>IFERROR(VLOOKUP(B888,INGREDIENTES!$A$2:$D$1482, 3, FALSE()), "")</f>
        <v/>
      </c>
      <c r="F888" s="61" t="str">
        <f t="shared" si="76"/>
        <v/>
      </c>
      <c r="H888" s="82"/>
      <c r="J888" s="66"/>
      <c r="K888" s="55"/>
      <c r="L888" s="56" t="str">
        <f>IFERROR(VLOOKUP(J888,INGREDIENTES!$A$2:$D$1482, 2, FALSE()), "")</f>
        <v/>
      </c>
      <c r="M888" s="57" t="str">
        <f>IFERROR(VLOOKUP(J888,INGREDIENTES!$A$2:$D$1482, 3, FALSE()), "")</f>
        <v/>
      </c>
      <c r="N888" s="61" t="str">
        <f t="shared" si="77"/>
        <v/>
      </c>
      <c r="P888" s="82"/>
    </row>
    <row r="889" spans="2:16" ht="20" customHeight="1" x14ac:dyDescent="0.45">
      <c r="B889" s="66"/>
      <c r="C889" s="55"/>
      <c r="D889" s="58" t="str">
        <f>IFERROR(VLOOKUP(B889,INGREDIENTES!$A$2:$D$1482, 2, FALSE()), "")</f>
        <v/>
      </c>
      <c r="E889" s="59" t="str">
        <f>IFERROR(VLOOKUP(B889,INGREDIENTES!$A$2:$D$1482, 3, FALSE()), "")</f>
        <v/>
      </c>
      <c r="F889" s="62" t="str">
        <f t="shared" si="76"/>
        <v/>
      </c>
      <c r="J889" s="66"/>
      <c r="K889" s="55"/>
      <c r="L889" s="58" t="str">
        <f>IFERROR(VLOOKUP(J889,INGREDIENTES!$A$2:$D$1482, 2, FALSE()), "")</f>
        <v/>
      </c>
      <c r="M889" s="59" t="str">
        <f>IFERROR(VLOOKUP(J889,INGREDIENTES!$A$2:$D$1482, 3, FALSE()), "")</f>
        <v/>
      </c>
      <c r="N889" s="62" t="str">
        <f t="shared" si="77"/>
        <v/>
      </c>
    </row>
    <row r="890" spans="2:16" ht="20" customHeight="1" x14ac:dyDescent="0.45">
      <c r="B890" s="66"/>
      <c r="C890" s="55"/>
      <c r="D890" s="56" t="str">
        <f>IFERROR(VLOOKUP(B890,INGREDIENTES!$A$2:$D$1482, 2, FALSE()), "")</f>
        <v/>
      </c>
      <c r="E890" s="57" t="str">
        <f>IFERROR(VLOOKUP(B890,INGREDIENTES!$A$2:$D$1482, 3, FALSE()), "")</f>
        <v/>
      </c>
      <c r="F890" s="61" t="str">
        <f t="shared" si="76"/>
        <v/>
      </c>
      <c r="J890" s="66"/>
      <c r="K890" s="55"/>
      <c r="L890" s="56" t="str">
        <f>IFERROR(VLOOKUP(J890,INGREDIENTES!$A$2:$D$1482, 2, FALSE()), "")</f>
        <v/>
      </c>
      <c r="M890" s="57" t="str">
        <f>IFERROR(VLOOKUP(J890,INGREDIENTES!$A$2:$D$1482, 3, FALSE()), "")</f>
        <v/>
      </c>
      <c r="N890" s="61" t="str">
        <f t="shared" si="77"/>
        <v/>
      </c>
    </row>
    <row r="891" spans="2:16" ht="20" customHeight="1" x14ac:dyDescent="0.45">
      <c r="B891" s="66"/>
      <c r="C891" s="55"/>
      <c r="D891" s="58" t="str">
        <f>IFERROR(VLOOKUP(B891,INGREDIENTES!$A$2:$D$1482, 2, FALSE()), "")</f>
        <v/>
      </c>
      <c r="E891" s="59" t="str">
        <f>IFERROR(VLOOKUP(B891,INGREDIENTES!$A$2:$D$1482, 3, FALSE()), "")</f>
        <v/>
      </c>
      <c r="F891" s="62" t="str">
        <f t="shared" si="76"/>
        <v/>
      </c>
      <c r="J891" s="66"/>
      <c r="K891" s="55"/>
      <c r="L891" s="58" t="str">
        <f>IFERROR(VLOOKUP(J891,INGREDIENTES!$A$2:$D$1482, 2, FALSE()), "")</f>
        <v/>
      </c>
      <c r="M891" s="59" t="str">
        <f>IFERROR(VLOOKUP(J891,INGREDIENTES!$A$2:$D$1482, 3, FALSE()), "")</f>
        <v/>
      </c>
      <c r="N891" s="62" t="str">
        <f t="shared" si="77"/>
        <v/>
      </c>
    </row>
    <row r="892" spans="2:16" ht="20" customHeight="1" x14ac:dyDescent="0.45">
      <c r="B892" s="66"/>
      <c r="C892" s="55"/>
      <c r="D892" s="56" t="str">
        <f>IFERROR(VLOOKUP(B892,INGREDIENTES!$A$2:$D$1482, 2, FALSE()), "")</f>
        <v/>
      </c>
      <c r="E892" s="57" t="str">
        <f>IFERROR(VLOOKUP(B892,INGREDIENTES!$A$2:$D$1482, 3, FALSE()), "")</f>
        <v/>
      </c>
      <c r="F892" s="61" t="str">
        <f t="shared" si="76"/>
        <v/>
      </c>
      <c r="J892" s="66"/>
      <c r="K892" s="55"/>
      <c r="L892" s="56" t="str">
        <f>IFERROR(VLOOKUP(J892,INGREDIENTES!$A$2:$D$1482, 2, FALSE()), "")</f>
        <v/>
      </c>
      <c r="M892" s="57" t="str">
        <f>IFERROR(VLOOKUP(J892,INGREDIENTES!$A$2:$D$1482, 3, FALSE()), "")</f>
        <v/>
      </c>
      <c r="N892" s="61" t="str">
        <f t="shared" si="77"/>
        <v/>
      </c>
    </row>
    <row r="893" spans="2:16" ht="20" customHeight="1" x14ac:dyDescent="0.45">
      <c r="B893" s="66"/>
      <c r="C893" s="55"/>
      <c r="D893" s="58" t="str">
        <f>IFERROR(VLOOKUP(B893,INGREDIENTES!$A$2:$D$1482, 2, FALSE()), "")</f>
        <v/>
      </c>
      <c r="E893" s="59" t="str">
        <f>IFERROR(VLOOKUP(B893,INGREDIENTES!$A$2:$D$1482, 3, FALSE()), "")</f>
        <v/>
      </c>
      <c r="F893" s="62" t="str">
        <f t="shared" si="76"/>
        <v/>
      </c>
      <c r="J893" s="66"/>
      <c r="K893" s="55"/>
      <c r="L893" s="58" t="str">
        <f>IFERROR(VLOOKUP(J893,INGREDIENTES!$A$2:$D$1482, 2, FALSE()), "")</f>
        <v/>
      </c>
      <c r="M893" s="59" t="str">
        <f>IFERROR(VLOOKUP(J893,INGREDIENTES!$A$2:$D$1482, 3, FALSE()), "")</f>
        <v/>
      </c>
      <c r="N893" s="62" t="str">
        <f t="shared" si="77"/>
        <v/>
      </c>
    </row>
    <row r="894" spans="2:16" ht="20" customHeight="1" x14ac:dyDescent="0.45">
      <c r="B894" s="66"/>
      <c r="C894" s="55"/>
      <c r="D894" s="56" t="str">
        <f>IFERROR(VLOOKUP(B894,INGREDIENTES!$A$2:$D$1482, 2, FALSE()), "")</f>
        <v/>
      </c>
      <c r="E894" s="57" t="str">
        <f>IFERROR(VLOOKUP(B894,INGREDIENTES!$A$2:$D$1482, 3, FALSE()), "")</f>
        <v/>
      </c>
      <c r="F894" s="61" t="str">
        <f t="shared" si="76"/>
        <v/>
      </c>
      <c r="J894" s="66"/>
      <c r="K894" s="55"/>
      <c r="L894" s="56" t="str">
        <f>IFERROR(VLOOKUP(J894,INGREDIENTES!$A$2:$D$1482, 2, FALSE()), "")</f>
        <v/>
      </c>
      <c r="M894" s="57" t="str">
        <f>IFERROR(VLOOKUP(J894,INGREDIENTES!$A$2:$D$1482, 3, FALSE()), "")</f>
        <v/>
      </c>
      <c r="N894" s="61" t="str">
        <f t="shared" si="77"/>
        <v/>
      </c>
    </row>
    <row r="895" spans="2:16" ht="20" customHeight="1" x14ac:dyDescent="0.45">
      <c r="B895" s="66"/>
      <c r="C895" s="55"/>
      <c r="D895" s="58" t="str">
        <f>IFERROR(VLOOKUP(B895,INGREDIENTES!$A$2:$D$1482, 2, FALSE()), "")</f>
        <v/>
      </c>
      <c r="E895" s="59" t="str">
        <f>IFERROR(VLOOKUP(B895,INGREDIENTES!$A$2:$D$1482, 3, FALSE()), "")</f>
        <v/>
      </c>
      <c r="F895" s="62" t="str">
        <f t="shared" si="76"/>
        <v/>
      </c>
      <c r="J895" s="66"/>
      <c r="K895" s="55"/>
      <c r="L895" s="58" t="str">
        <f>IFERROR(VLOOKUP(J895,INGREDIENTES!$A$2:$D$1482, 2, FALSE()), "")</f>
        <v/>
      </c>
      <c r="M895" s="59" t="str">
        <f>IFERROR(VLOOKUP(J895,INGREDIENTES!$A$2:$D$1482, 3, FALSE()), "")</f>
        <v/>
      </c>
      <c r="N895" s="62" t="str">
        <f t="shared" si="77"/>
        <v/>
      </c>
    </row>
    <row r="896" spans="2:16" ht="20" customHeight="1" x14ac:dyDescent="0.45">
      <c r="B896" s="66"/>
      <c r="C896" s="55"/>
      <c r="D896" s="56" t="str">
        <f>IFERROR(VLOOKUP(B896,INGREDIENTES!$A$2:$D$1482, 2, FALSE()), "")</f>
        <v/>
      </c>
      <c r="E896" s="57" t="str">
        <f>IFERROR(VLOOKUP(B896,INGREDIENTES!$A$2:$D$1482, 3, FALSE()), "")</f>
        <v/>
      </c>
      <c r="F896" s="61" t="str">
        <f t="shared" si="76"/>
        <v/>
      </c>
      <c r="J896" s="66"/>
      <c r="K896" s="55"/>
      <c r="L896" s="56" t="str">
        <f>IFERROR(VLOOKUP(J896,INGREDIENTES!$A$2:$D$1482, 2, FALSE()), "")</f>
        <v/>
      </c>
      <c r="M896" s="57" t="str">
        <f>IFERROR(VLOOKUP(J896,INGREDIENTES!$A$2:$D$1482, 3, FALSE()), "")</f>
        <v/>
      </c>
      <c r="N896" s="61" t="str">
        <f t="shared" si="77"/>
        <v/>
      </c>
    </row>
    <row r="897" spans="2:16" ht="20" customHeight="1" x14ac:dyDescent="0.45">
      <c r="B897" s="66"/>
      <c r="C897" s="55"/>
      <c r="D897" s="58" t="str">
        <f>IFERROR(VLOOKUP(B897,INGREDIENTES!$A$2:$D$1482, 2, FALSE()), "")</f>
        <v/>
      </c>
      <c r="E897" s="59" t="str">
        <f>IFERROR(VLOOKUP(B897,INGREDIENTES!$A$2:$D$1482, 3, FALSE()), "")</f>
        <v/>
      </c>
      <c r="F897" s="62" t="str">
        <f t="shared" si="76"/>
        <v/>
      </c>
      <c r="J897" s="66"/>
      <c r="K897" s="55"/>
      <c r="L897" s="58" t="str">
        <f>IFERROR(VLOOKUP(J897,INGREDIENTES!$A$2:$D$1482, 2, FALSE()), "")</f>
        <v/>
      </c>
      <c r="M897" s="59" t="str">
        <f>IFERROR(VLOOKUP(J897,INGREDIENTES!$A$2:$D$1482, 3, FALSE()), "")</f>
        <v/>
      </c>
      <c r="N897" s="62" t="str">
        <f t="shared" si="77"/>
        <v/>
      </c>
    </row>
    <row r="899" spans="2:16" ht="20" customHeight="1" x14ac:dyDescent="0.45">
      <c r="B899" s="85" t="s">
        <v>6</v>
      </c>
      <c r="C899" s="86"/>
      <c r="D899" s="86"/>
      <c r="E899" s="86"/>
      <c r="F899" s="87"/>
      <c r="G899" s="5"/>
      <c r="H899" s="11" t="s">
        <v>14</v>
      </c>
      <c r="I899" s="5"/>
      <c r="J899" s="85" t="s">
        <v>6</v>
      </c>
      <c r="K899" s="86"/>
      <c r="L899" s="86"/>
      <c r="M899" s="86"/>
      <c r="N899" s="87"/>
      <c r="O899" s="5"/>
      <c r="P899" s="11" t="s">
        <v>14</v>
      </c>
    </row>
    <row r="900" spans="2:16" ht="20" customHeight="1" thickBot="1" x14ac:dyDescent="0.5">
      <c r="B900" s="88"/>
      <c r="C900" s="89"/>
      <c r="D900" s="89"/>
      <c r="E900" s="89"/>
      <c r="F900" s="90"/>
      <c r="H900" s="81">
        <f>SUM(F901:F920)</f>
        <v>0</v>
      </c>
      <c r="I900" s="5"/>
      <c r="J900" s="88"/>
      <c r="K900" s="89"/>
      <c r="L900" s="89"/>
      <c r="M900" s="89"/>
      <c r="N900" s="90"/>
      <c r="P900" s="81">
        <f>SUM(N901:N920)</f>
        <v>0</v>
      </c>
    </row>
    <row r="901" spans="2:16" ht="20" customHeight="1" thickBot="1" x14ac:dyDescent="0.5">
      <c r="B901" s="32" t="s">
        <v>9</v>
      </c>
      <c r="C901" s="33" t="s">
        <v>10</v>
      </c>
      <c r="D901" s="33" t="s">
        <v>11</v>
      </c>
      <c r="E901" s="33" t="s">
        <v>12</v>
      </c>
      <c r="F901" s="34" t="s">
        <v>13</v>
      </c>
      <c r="H901" s="82"/>
      <c r="J901" s="32" t="s">
        <v>9</v>
      </c>
      <c r="K901" s="33" t="s">
        <v>10</v>
      </c>
      <c r="L901" s="33" t="s">
        <v>11</v>
      </c>
      <c r="M901" s="33" t="s">
        <v>12</v>
      </c>
      <c r="N901" s="34" t="s">
        <v>13</v>
      </c>
      <c r="P901" s="82"/>
    </row>
    <row r="902" spans="2:16" ht="20" customHeight="1" x14ac:dyDescent="0.45">
      <c r="B902" s="67"/>
      <c r="C902" s="52"/>
      <c r="D902" s="53" t="str">
        <f>IFERROR(VLOOKUP(B902,INGREDIENTES!$A$2:$D$1482, 2, FALSE()), "")</f>
        <v/>
      </c>
      <c r="E902" s="54" t="str">
        <f>IFERROR(VLOOKUP(B902,INGREDIENTES!$A$2:$D$1482, 3, FALSE()), "")</f>
        <v/>
      </c>
      <c r="F902" s="60" t="str">
        <f t="shared" ref="F902:F920" si="78">IFERROR(C902*E902, "")</f>
        <v/>
      </c>
      <c r="J902" s="67"/>
      <c r="K902" s="52"/>
      <c r="L902" s="53" t="str">
        <f>IFERROR(VLOOKUP(J902,INGREDIENTES!$A$2:$D$1482, 2, FALSE()), "")</f>
        <v/>
      </c>
      <c r="M902" s="54" t="str">
        <f>IFERROR(VLOOKUP(J902,INGREDIENTES!$A$2:$D$1482, 3, FALSE()), "")</f>
        <v/>
      </c>
      <c r="N902" s="60" t="str">
        <f t="shared" ref="N902:N920" si="79">IFERROR(K902*M902, "")</f>
        <v/>
      </c>
    </row>
    <row r="903" spans="2:16" ht="20" customHeight="1" x14ac:dyDescent="0.45">
      <c r="B903" s="66"/>
      <c r="C903" s="55"/>
      <c r="D903" s="56" t="str">
        <f>IFERROR(VLOOKUP(B903,INGREDIENTES!$A$2:$D$1482, 2, FALSE()), "")</f>
        <v/>
      </c>
      <c r="E903" s="57" t="str">
        <f>IFERROR(VLOOKUP(B903,INGREDIENTES!$A$2:$D$1482, 3, FALSE()), "")</f>
        <v/>
      </c>
      <c r="F903" s="61" t="str">
        <f t="shared" si="78"/>
        <v/>
      </c>
      <c r="H903" s="11" t="s">
        <v>15</v>
      </c>
      <c r="J903" s="66"/>
      <c r="K903" s="55"/>
      <c r="L903" s="56" t="str">
        <f>IFERROR(VLOOKUP(J903,INGREDIENTES!$A$2:$D$1482, 2, FALSE()), "")</f>
        <v/>
      </c>
      <c r="M903" s="57" t="str">
        <f>IFERROR(VLOOKUP(J903,INGREDIENTES!$A$2:$D$1482, 3, FALSE()), "")</f>
        <v/>
      </c>
      <c r="N903" s="61" t="str">
        <f t="shared" si="79"/>
        <v/>
      </c>
      <c r="P903" s="11" t="s">
        <v>15</v>
      </c>
    </row>
    <row r="904" spans="2:16" ht="20" customHeight="1" x14ac:dyDescent="0.45">
      <c r="B904" s="66"/>
      <c r="C904" s="55"/>
      <c r="D904" s="58" t="str">
        <f>IFERROR(VLOOKUP(B904,INGREDIENTES!$A$2:$D$1482, 2, FALSE()), "")</f>
        <v/>
      </c>
      <c r="E904" s="59" t="str">
        <f>IFERROR(VLOOKUP(B904,INGREDIENTES!$A$2:$D$1482, 3, FALSE()), "")</f>
        <v/>
      </c>
      <c r="F904" s="62" t="str">
        <f t="shared" si="78"/>
        <v/>
      </c>
      <c r="H904" s="68" t="s">
        <v>7</v>
      </c>
      <c r="J904" s="66"/>
      <c r="K904" s="55"/>
      <c r="L904" s="58" t="str">
        <f>IFERROR(VLOOKUP(J904,INGREDIENTES!$A$2:$D$1482, 2, FALSE()), "")</f>
        <v/>
      </c>
      <c r="M904" s="59" t="str">
        <f>IFERROR(VLOOKUP(J904,INGREDIENTES!$A$2:$D$1482, 3, FALSE()), "")</f>
        <v/>
      </c>
      <c r="N904" s="62" t="str">
        <f t="shared" si="79"/>
        <v/>
      </c>
      <c r="P904" s="68" t="s">
        <v>7</v>
      </c>
    </row>
    <row r="905" spans="2:16" ht="20" customHeight="1" x14ac:dyDescent="0.45">
      <c r="B905" s="66"/>
      <c r="C905" s="55"/>
      <c r="D905" s="56" t="str">
        <f>IFERROR(VLOOKUP(B905,INGREDIENTES!$A$2:$D$1482, 2, FALSE()), "")</f>
        <v/>
      </c>
      <c r="E905" s="57" t="str">
        <f>IFERROR(VLOOKUP(B905,INGREDIENTES!$A$2:$D$1482, 3, FALSE()), "")</f>
        <v/>
      </c>
      <c r="F905" s="61" t="str">
        <f t="shared" si="78"/>
        <v/>
      </c>
      <c r="H905" s="83" t="s">
        <v>20</v>
      </c>
      <c r="J905" s="66"/>
      <c r="K905" s="55"/>
      <c r="L905" s="56" t="str">
        <f>IFERROR(VLOOKUP(J905,INGREDIENTES!$A$2:$D$1482, 2, FALSE()), "")</f>
        <v/>
      </c>
      <c r="M905" s="57" t="str">
        <f>IFERROR(VLOOKUP(J905,INGREDIENTES!$A$2:$D$1482, 3, FALSE()), "")</f>
        <v/>
      </c>
      <c r="N905" s="61" t="str">
        <f t="shared" si="79"/>
        <v/>
      </c>
      <c r="P905" s="83" t="s">
        <v>20</v>
      </c>
    </row>
    <row r="906" spans="2:16" ht="20" customHeight="1" x14ac:dyDescent="0.45">
      <c r="B906" s="66"/>
      <c r="C906" s="55"/>
      <c r="D906" s="58" t="str">
        <f>IFERROR(VLOOKUP(B906,INGREDIENTES!$A$2:$D$1482, 2, FALSE()), "")</f>
        <v/>
      </c>
      <c r="E906" s="59" t="str">
        <f>IFERROR(VLOOKUP(B906,INGREDIENTES!$A$2:$D$1482, 3, FALSE()), "")</f>
        <v/>
      </c>
      <c r="F906" s="62" t="str">
        <f t="shared" si="78"/>
        <v/>
      </c>
      <c r="H906" s="84"/>
      <c r="J906" s="66"/>
      <c r="K906" s="55"/>
      <c r="L906" s="58" t="str">
        <f>IFERROR(VLOOKUP(J906,INGREDIENTES!$A$2:$D$1482, 2, FALSE()), "")</f>
        <v/>
      </c>
      <c r="M906" s="59" t="str">
        <f>IFERROR(VLOOKUP(J906,INGREDIENTES!$A$2:$D$1482, 3, FALSE()), "")</f>
        <v/>
      </c>
      <c r="N906" s="62" t="str">
        <f t="shared" si="79"/>
        <v/>
      </c>
      <c r="P906" s="84"/>
    </row>
    <row r="907" spans="2:16" ht="20" customHeight="1" x14ac:dyDescent="0.45">
      <c r="B907" s="66"/>
      <c r="C907" s="55"/>
      <c r="D907" s="56" t="str">
        <f>IFERROR(VLOOKUP(B907,INGREDIENTES!$A$2:$D$1482, 2, FALSE()), "")</f>
        <v/>
      </c>
      <c r="E907" s="57" t="str">
        <f>IFERROR(VLOOKUP(B907,INGREDIENTES!$A$2:$D$1482, 3, FALSE()), "")</f>
        <v/>
      </c>
      <c r="F907" s="61" t="str">
        <f t="shared" si="78"/>
        <v/>
      </c>
      <c r="J907" s="66"/>
      <c r="K907" s="55"/>
      <c r="L907" s="56" t="str">
        <f>IFERROR(VLOOKUP(J907,INGREDIENTES!$A$2:$D$1482, 2, FALSE()), "")</f>
        <v/>
      </c>
      <c r="M907" s="57" t="str">
        <f>IFERROR(VLOOKUP(J907,INGREDIENTES!$A$2:$D$1482, 3, FALSE()), "")</f>
        <v/>
      </c>
      <c r="N907" s="61" t="str">
        <f t="shared" si="79"/>
        <v/>
      </c>
    </row>
    <row r="908" spans="2:16" ht="20" customHeight="1" x14ac:dyDescent="0.45">
      <c r="B908" s="66"/>
      <c r="C908" s="55"/>
      <c r="D908" s="58" t="str">
        <f>IFERROR(VLOOKUP(B908,INGREDIENTES!$A$2:$D$1482, 2, FALSE()), "")</f>
        <v/>
      </c>
      <c r="E908" s="59" t="str">
        <f>IFERROR(VLOOKUP(B908,INGREDIENTES!$A$2:$D$1482, 3, FALSE()), "")</f>
        <v/>
      </c>
      <c r="F908" s="62" t="str">
        <f t="shared" si="78"/>
        <v/>
      </c>
      <c r="H908" s="11" t="s">
        <v>16</v>
      </c>
      <c r="J908" s="66"/>
      <c r="K908" s="55"/>
      <c r="L908" s="58" t="str">
        <f>IFERROR(VLOOKUP(J908,INGREDIENTES!$A$2:$D$1482, 2, FALSE()), "")</f>
        <v/>
      </c>
      <c r="M908" s="59" t="str">
        <f>IFERROR(VLOOKUP(J908,INGREDIENTES!$A$2:$D$1482, 3, FALSE()), "")</f>
        <v/>
      </c>
      <c r="N908" s="62" t="str">
        <f t="shared" si="79"/>
        <v/>
      </c>
      <c r="P908" s="11" t="s">
        <v>16</v>
      </c>
    </row>
    <row r="909" spans="2:16" ht="20" customHeight="1" x14ac:dyDescent="0.45">
      <c r="B909" s="66"/>
      <c r="C909" s="55"/>
      <c r="D909" s="56" t="str">
        <f>IFERROR(VLOOKUP(B909,INGREDIENTES!$A$2:$D$1482, 2, FALSE()), "")</f>
        <v/>
      </c>
      <c r="E909" s="57" t="str">
        <f>IFERROR(VLOOKUP(B909,INGREDIENTES!$A$2:$D$1482, 3, FALSE()), "")</f>
        <v/>
      </c>
      <c r="F909" s="61" t="str">
        <f t="shared" si="78"/>
        <v/>
      </c>
      <c r="H909" s="37" t="str">
        <f>H904</f>
        <v>▼  Elige unidad</v>
      </c>
      <c r="J909" s="66"/>
      <c r="K909" s="55"/>
      <c r="L909" s="56" t="str">
        <f>IFERROR(VLOOKUP(J909,INGREDIENTES!$A$2:$D$1482, 2, FALSE()), "")</f>
        <v/>
      </c>
      <c r="M909" s="57" t="str">
        <f>IFERROR(VLOOKUP(J909,INGREDIENTES!$A$2:$D$1482, 3, FALSE()), "")</f>
        <v/>
      </c>
      <c r="N909" s="61" t="str">
        <f t="shared" si="79"/>
        <v/>
      </c>
      <c r="P909" s="37" t="str">
        <f>P904</f>
        <v>▼  Elige unidad</v>
      </c>
    </row>
    <row r="910" spans="2:16" ht="20" customHeight="1" x14ac:dyDescent="0.45">
      <c r="B910" s="66"/>
      <c r="C910" s="55"/>
      <c r="D910" s="58" t="str">
        <f>IFERROR(VLOOKUP(B910,INGREDIENTES!$A$2:$D$1482, 2, FALSE()), "")</f>
        <v/>
      </c>
      <c r="E910" s="59" t="str">
        <f>IFERROR(VLOOKUP(B910,INGREDIENTES!$A$2:$D$1482, 3, FALSE()), "")</f>
        <v/>
      </c>
      <c r="F910" s="62" t="str">
        <f t="shared" si="78"/>
        <v/>
      </c>
      <c r="H910" s="81" t="str">
        <f>IFERROR(H900/H905, " ")</f>
        <v xml:space="preserve"> </v>
      </c>
      <c r="J910" s="66"/>
      <c r="K910" s="55"/>
      <c r="L910" s="58" t="str">
        <f>IFERROR(VLOOKUP(J910,INGREDIENTES!$A$2:$D$1482, 2, FALSE()), "")</f>
        <v/>
      </c>
      <c r="M910" s="59" t="str">
        <f>IFERROR(VLOOKUP(J910,INGREDIENTES!$A$2:$D$1482, 3, FALSE()), "")</f>
        <v/>
      </c>
      <c r="N910" s="62" t="str">
        <f t="shared" si="79"/>
        <v/>
      </c>
      <c r="P910" s="81" t="str">
        <f>IFERROR(P900/P905, " ")</f>
        <v xml:space="preserve"> </v>
      </c>
    </row>
    <row r="911" spans="2:16" ht="20" customHeight="1" x14ac:dyDescent="0.45">
      <c r="B911" s="66"/>
      <c r="C911" s="55"/>
      <c r="D911" s="56" t="str">
        <f>IFERROR(VLOOKUP(B911,INGREDIENTES!$A$2:$D$1482, 2, FALSE()), "")</f>
        <v/>
      </c>
      <c r="E911" s="57" t="str">
        <f>IFERROR(VLOOKUP(B911,INGREDIENTES!$A$2:$D$1482, 3, FALSE()), "")</f>
        <v/>
      </c>
      <c r="F911" s="61" t="str">
        <f t="shared" si="78"/>
        <v/>
      </c>
      <c r="H911" s="82"/>
      <c r="J911" s="66"/>
      <c r="K911" s="55"/>
      <c r="L911" s="56" t="str">
        <f>IFERROR(VLOOKUP(J911,INGREDIENTES!$A$2:$D$1482, 2, FALSE()), "")</f>
        <v/>
      </c>
      <c r="M911" s="57" t="str">
        <f>IFERROR(VLOOKUP(J911,INGREDIENTES!$A$2:$D$1482, 3, FALSE()), "")</f>
        <v/>
      </c>
      <c r="N911" s="61" t="str">
        <f t="shared" si="79"/>
        <v/>
      </c>
      <c r="P911" s="82"/>
    </row>
    <row r="912" spans="2:16" ht="20" customHeight="1" x14ac:dyDescent="0.45">
      <c r="B912" s="66"/>
      <c r="C912" s="55"/>
      <c r="D912" s="58" t="str">
        <f>IFERROR(VLOOKUP(B912,INGREDIENTES!$A$2:$D$1482, 2, FALSE()), "")</f>
        <v/>
      </c>
      <c r="E912" s="59" t="str">
        <f>IFERROR(VLOOKUP(B912,INGREDIENTES!$A$2:$D$1482, 3, FALSE()), "")</f>
        <v/>
      </c>
      <c r="F912" s="62" t="str">
        <f t="shared" si="78"/>
        <v/>
      </c>
      <c r="J912" s="66"/>
      <c r="K912" s="55"/>
      <c r="L912" s="58" t="str">
        <f>IFERROR(VLOOKUP(J912,INGREDIENTES!$A$2:$D$1482, 2, FALSE()), "")</f>
        <v/>
      </c>
      <c r="M912" s="59" t="str">
        <f>IFERROR(VLOOKUP(J912,INGREDIENTES!$A$2:$D$1482, 3, FALSE()), "")</f>
        <v/>
      </c>
      <c r="N912" s="62" t="str">
        <f t="shared" si="79"/>
        <v/>
      </c>
    </row>
    <row r="913" spans="2:14" ht="20" customHeight="1" x14ac:dyDescent="0.45">
      <c r="B913" s="66"/>
      <c r="C913" s="55"/>
      <c r="D913" s="56" t="str">
        <f>IFERROR(VLOOKUP(B913,INGREDIENTES!$A$2:$D$1482, 2, FALSE()), "")</f>
        <v/>
      </c>
      <c r="E913" s="57" t="str">
        <f>IFERROR(VLOOKUP(B913,INGREDIENTES!$A$2:$D$1482, 3, FALSE()), "")</f>
        <v/>
      </c>
      <c r="F913" s="61" t="str">
        <f t="shared" si="78"/>
        <v/>
      </c>
      <c r="J913" s="66"/>
      <c r="K913" s="55"/>
      <c r="L913" s="56" t="str">
        <f>IFERROR(VLOOKUP(J913,INGREDIENTES!$A$2:$D$1482, 2, FALSE()), "")</f>
        <v/>
      </c>
      <c r="M913" s="57" t="str">
        <f>IFERROR(VLOOKUP(J913,INGREDIENTES!$A$2:$D$1482, 3, FALSE()), "")</f>
        <v/>
      </c>
      <c r="N913" s="61" t="str">
        <f t="shared" si="79"/>
        <v/>
      </c>
    </row>
    <row r="914" spans="2:14" ht="20" customHeight="1" x14ac:dyDescent="0.45">
      <c r="B914" s="66"/>
      <c r="C914" s="55"/>
      <c r="D914" s="58" t="str">
        <f>IFERROR(VLOOKUP(B914,INGREDIENTES!$A$2:$D$1482, 2, FALSE()), "")</f>
        <v/>
      </c>
      <c r="E914" s="59" t="str">
        <f>IFERROR(VLOOKUP(B914,INGREDIENTES!$A$2:$D$1482, 3, FALSE()), "")</f>
        <v/>
      </c>
      <c r="F914" s="62" t="str">
        <f t="shared" si="78"/>
        <v/>
      </c>
      <c r="J914" s="66"/>
      <c r="K914" s="55"/>
      <c r="L914" s="58" t="str">
        <f>IFERROR(VLOOKUP(J914,INGREDIENTES!$A$2:$D$1482, 2, FALSE()), "")</f>
        <v/>
      </c>
      <c r="M914" s="59" t="str">
        <f>IFERROR(VLOOKUP(J914,INGREDIENTES!$A$2:$D$1482, 3, FALSE()), "")</f>
        <v/>
      </c>
      <c r="N914" s="62" t="str">
        <f t="shared" si="79"/>
        <v/>
      </c>
    </row>
    <row r="915" spans="2:14" ht="20" customHeight="1" x14ac:dyDescent="0.45">
      <c r="B915" s="66"/>
      <c r="C915" s="55"/>
      <c r="D915" s="56" t="str">
        <f>IFERROR(VLOOKUP(B915,INGREDIENTES!$A$2:$D$1482, 2, FALSE()), "")</f>
        <v/>
      </c>
      <c r="E915" s="57" t="str">
        <f>IFERROR(VLOOKUP(B915,INGREDIENTES!$A$2:$D$1482, 3, FALSE()), "")</f>
        <v/>
      </c>
      <c r="F915" s="61" t="str">
        <f t="shared" si="78"/>
        <v/>
      </c>
      <c r="J915" s="66"/>
      <c r="K915" s="55"/>
      <c r="L915" s="56" t="str">
        <f>IFERROR(VLOOKUP(J915,INGREDIENTES!$A$2:$D$1482, 2, FALSE()), "")</f>
        <v/>
      </c>
      <c r="M915" s="57" t="str">
        <f>IFERROR(VLOOKUP(J915,INGREDIENTES!$A$2:$D$1482, 3, FALSE()), "")</f>
        <v/>
      </c>
      <c r="N915" s="61" t="str">
        <f t="shared" si="79"/>
        <v/>
      </c>
    </row>
    <row r="916" spans="2:14" ht="20" customHeight="1" x14ac:dyDescent="0.45">
      <c r="B916" s="66"/>
      <c r="C916" s="55"/>
      <c r="D916" s="58" t="str">
        <f>IFERROR(VLOOKUP(B916,INGREDIENTES!$A$2:$D$1482, 2, FALSE()), "")</f>
        <v/>
      </c>
      <c r="E916" s="59" t="str">
        <f>IFERROR(VLOOKUP(B916,INGREDIENTES!$A$2:$D$1482, 3, FALSE()), "")</f>
        <v/>
      </c>
      <c r="F916" s="62" t="str">
        <f t="shared" si="78"/>
        <v/>
      </c>
      <c r="J916" s="66"/>
      <c r="K916" s="55"/>
      <c r="L916" s="58" t="str">
        <f>IFERROR(VLOOKUP(J916,INGREDIENTES!$A$2:$D$1482, 2, FALSE()), "")</f>
        <v/>
      </c>
      <c r="M916" s="59" t="str">
        <f>IFERROR(VLOOKUP(J916,INGREDIENTES!$A$2:$D$1482, 3, FALSE()), "")</f>
        <v/>
      </c>
      <c r="N916" s="62" t="str">
        <f t="shared" si="79"/>
        <v/>
      </c>
    </row>
    <row r="917" spans="2:14" ht="20" customHeight="1" x14ac:dyDescent="0.45">
      <c r="B917" s="66"/>
      <c r="C917" s="55"/>
      <c r="D917" s="56" t="str">
        <f>IFERROR(VLOOKUP(B917,INGREDIENTES!$A$2:$D$1482, 2, FALSE()), "")</f>
        <v/>
      </c>
      <c r="E917" s="57" t="str">
        <f>IFERROR(VLOOKUP(B917,INGREDIENTES!$A$2:$D$1482, 3, FALSE()), "")</f>
        <v/>
      </c>
      <c r="F917" s="61" t="str">
        <f t="shared" si="78"/>
        <v/>
      </c>
      <c r="J917" s="66"/>
      <c r="K917" s="55"/>
      <c r="L917" s="56" t="str">
        <f>IFERROR(VLOOKUP(J917,INGREDIENTES!$A$2:$D$1482, 2, FALSE()), "")</f>
        <v/>
      </c>
      <c r="M917" s="57" t="str">
        <f>IFERROR(VLOOKUP(J917,INGREDIENTES!$A$2:$D$1482, 3, FALSE()), "")</f>
        <v/>
      </c>
      <c r="N917" s="61" t="str">
        <f t="shared" si="79"/>
        <v/>
      </c>
    </row>
    <row r="918" spans="2:14" ht="20" customHeight="1" x14ac:dyDescent="0.45">
      <c r="B918" s="66"/>
      <c r="C918" s="55"/>
      <c r="D918" s="58" t="str">
        <f>IFERROR(VLOOKUP(B918,INGREDIENTES!$A$2:$D$1482, 2, FALSE()), "")</f>
        <v/>
      </c>
      <c r="E918" s="59" t="str">
        <f>IFERROR(VLOOKUP(B918,INGREDIENTES!$A$2:$D$1482, 3, FALSE()), "")</f>
        <v/>
      </c>
      <c r="F918" s="62" t="str">
        <f t="shared" si="78"/>
        <v/>
      </c>
      <c r="J918" s="66"/>
      <c r="K918" s="55"/>
      <c r="L918" s="58" t="str">
        <f>IFERROR(VLOOKUP(J918,INGREDIENTES!$A$2:$D$1482, 2, FALSE()), "")</f>
        <v/>
      </c>
      <c r="M918" s="59" t="str">
        <f>IFERROR(VLOOKUP(J918,INGREDIENTES!$A$2:$D$1482, 3, FALSE()), "")</f>
        <v/>
      </c>
      <c r="N918" s="62" t="str">
        <f t="shared" si="79"/>
        <v/>
      </c>
    </row>
    <row r="919" spans="2:14" ht="20" customHeight="1" x14ac:dyDescent="0.45">
      <c r="B919" s="66"/>
      <c r="C919" s="55"/>
      <c r="D919" s="56" t="str">
        <f>IFERROR(VLOOKUP(B919,INGREDIENTES!$A$2:$D$1482, 2, FALSE()), "")</f>
        <v/>
      </c>
      <c r="E919" s="57" t="str">
        <f>IFERROR(VLOOKUP(B919,INGREDIENTES!$A$2:$D$1482, 3, FALSE()), "")</f>
        <v/>
      </c>
      <c r="F919" s="61" t="str">
        <f t="shared" si="78"/>
        <v/>
      </c>
      <c r="J919" s="66"/>
      <c r="K919" s="55"/>
      <c r="L919" s="56" t="str">
        <f>IFERROR(VLOOKUP(J919,INGREDIENTES!$A$2:$D$1482, 2, FALSE()), "")</f>
        <v/>
      </c>
      <c r="M919" s="57" t="str">
        <f>IFERROR(VLOOKUP(J919,INGREDIENTES!$A$2:$D$1482, 3, FALSE()), "")</f>
        <v/>
      </c>
      <c r="N919" s="61" t="str">
        <f t="shared" si="79"/>
        <v/>
      </c>
    </row>
    <row r="920" spans="2:14" ht="20" customHeight="1" x14ac:dyDescent="0.45">
      <c r="B920" s="66"/>
      <c r="C920" s="55"/>
      <c r="D920" s="58" t="str">
        <f>IFERROR(VLOOKUP(B920,INGREDIENTES!$A$2:$D$1482, 2, FALSE()), "")</f>
        <v/>
      </c>
      <c r="E920" s="59" t="str">
        <f>IFERROR(VLOOKUP(B920,INGREDIENTES!$A$2:$D$1482, 3, FALSE()), "")</f>
        <v/>
      </c>
      <c r="F920" s="62" t="str">
        <f t="shared" si="78"/>
        <v/>
      </c>
      <c r="J920" s="66"/>
      <c r="K920" s="55"/>
      <c r="L920" s="58" t="str">
        <f>IFERROR(VLOOKUP(J920,INGREDIENTES!$A$2:$D$1482, 2, FALSE()), "")</f>
        <v/>
      </c>
      <c r="M920" s="59" t="str">
        <f>IFERROR(VLOOKUP(J920,INGREDIENTES!$A$2:$D$1482, 3, FALSE()), "")</f>
        <v/>
      </c>
      <c r="N920" s="62" t="str">
        <f t="shared" si="79"/>
        <v/>
      </c>
    </row>
  </sheetData>
  <mergeCells count="320">
    <mergeCell ref="H3:H4"/>
    <mergeCell ref="P3:P4"/>
    <mergeCell ref="H8:H9"/>
    <mergeCell ref="P8:P9"/>
    <mergeCell ref="P13:P14"/>
    <mergeCell ref="B2:F3"/>
    <mergeCell ref="J2:N3"/>
    <mergeCell ref="H26:H27"/>
    <mergeCell ref="P26:P27"/>
    <mergeCell ref="H13:H14"/>
    <mergeCell ref="H31:H32"/>
    <mergeCell ref="P31:P32"/>
    <mergeCell ref="H36:H37"/>
    <mergeCell ref="P36:P37"/>
    <mergeCell ref="H49:H50"/>
    <mergeCell ref="P49:P50"/>
    <mergeCell ref="B25:F26"/>
    <mergeCell ref="J25:N26"/>
    <mergeCell ref="B48:F49"/>
    <mergeCell ref="J48:N49"/>
    <mergeCell ref="H54:H55"/>
    <mergeCell ref="P54:P55"/>
    <mergeCell ref="H59:H60"/>
    <mergeCell ref="P59:P60"/>
    <mergeCell ref="H72:H73"/>
    <mergeCell ref="P72:P73"/>
    <mergeCell ref="H77:H78"/>
    <mergeCell ref="P77:P78"/>
    <mergeCell ref="B71:F72"/>
    <mergeCell ref="J71:N72"/>
    <mergeCell ref="H118:H119"/>
    <mergeCell ref="P118:P119"/>
    <mergeCell ref="H123:H124"/>
    <mergeCell ref="P123:P124"/>
    <mergeCell ref="H128:H129"/>
    <mergeCell ref="P128:P129"/>
    <mergeCell ref="B117:F118"/>
    <mergeCell ref="J117:N118"/>
    <mergeCell ref="H82:H83"/>
    <mergeCell ref="P82:P83"/>
    <mergeCell ref="H95:H96"/>
    <mergeCell ref="P95:P96"/>
    <mergeCell ref="H100:H101"/>
    <mergeCell ref="P100:P101"/>
    <mergeCell ref="H105:H106"/>
    <mergeCell ref="P105:P106"/>
    <mergeCell ref="B94:F95"/>
    <mergeCell ref="J94:N95"/>
    <mergeCell ref="H141:H142"/>
    <mergeCell ref="P141:P142"/>
    <mergeCell ref="H146:H147"/>
    <mergeCell ref="P146:P147"/>
    <mergeCell ref="H151:H152"/>
    <mergeCell ref="P151:P152"/>
    <mergeCell ref="H164:H165"/>
    <mergeCell ref="P164:P165"/>
    <mergeCell ref="B140:F141"/>
    <mergeCell ref="J140:N141"/>
    <mergeCell ref="B163:F164"/>
    <mergeCell ref="J163:N164"/>
    <mergeCell ref="H169:H170"/>
    <mergeCell ref="P169:P170"/>
    <mergeCell ref="H174:H175"/>
    <mergeCell ref="P174:P175"/>
    <mergeCell ref="H187:H188"/>
    <mergeCell ref="P187:P188"/>
    <mergeCell ref="H192:H193"/>
    <mergeCell ref="P192:P193"/>
    <mergeCell ref="B186:F187"/>
    <mergeCell ref="J186:N187"/>
    <mergeCell ref="H233:H234"/>
    <mergeCell ref="P233:P234"/>
    <mergeCell ref="H238:H239"/>
    <mergeCell ref="P238:P239"/>
    <mergeCell ref="H243:H244"/>
    <mergeCell ref="P243:P244"/>
    <mergeCell ref="B232:F233"/>
    <mergeCell ref="J232:N233"/>
    <mergeCell ref="H197:H198"/>
    <mergeCell ref="P197:P198"/>
    <mergeCell ref="H210:H211"/>
    <mergeCell ref="P210:P211"/>
    <mergeCell ref="H215:H216"/>
    <mergeCell ref="P215:P216"/>
    <mergeCell ref="H220:H221"/>
    <mergeCell ref="P220:P221"/>
    <mergeCell ref="B209:F210"/>
    <mergeCell ref="J209:N210"/>
    <mergeCell ref="H256:H257"/>
    <mergeCell ref="P256:P257"/>
    <mergeCell ref="H261:H262"/>
    <mergeCell ref="P261:P262"/>
    <mergeCell ref="H266:H267"/>
    <mergeCell ref="P266:P267"/>
    <mergeCell ref="H279:H280"/>
    <mergeCell ref="P279:P280"/>
    <mergeCell ref="B255:F256"/>
    <mergeCell ref="J255:N256"/>
    <mergeCell ref="B278:F279"/>
    <mergeCell ref="J278:N279"/>
    <mergeCell ref="H284:H285"/>
    <mergeCell ref="P284:P285"/>
    <mergeCell ref="H289:H290"/>
    <mergeCell ref="P289:P290"/>
    <mergeCell ref="H302:H303"/>
    <mergeCell ref="P302:P303"/>
    <mergeCell ref="H307:H308"/>
    <mergeCell ref="P307:P308"/>
    <mergeCell ref="B301:F302"/>
    <mergeCell ref="J301:N302"/>
    <mergeCell ref="H348:H349"/>
    <mergeCell ref="P348:P349"/>
    <mergeCell ref="H353:H354"/>
    <mergeCell ref="P353:P354"/>
    <mergeCell ref="H358:H359"/>
    <mergeCell ref="P358:P359"/>
    <mergeCell ref="B347:F348"/>
    <mergeCell ref="J347:N348"/>
    <mergeCell ref="H312:H313"/>
    <mergeCell ref="P312:P313"/>
    <mergeCell ref="H325:H326"/>
    <mergeCell ref="P325:P326"/>
    <mergeCell ref="H330:H331"/>
    <mergeCell ref="P330:P331"/>
    <mergeCell ref="H335:H336"/>
    <mergeCell ref="P335:P336"/>
    <mergeCell ref="B324:F325"/>
    <mergeCell ref="J324:N325"/>
    <mergeCell ref="H371:H372"/>
    <mergeCell ref="P371:P372"/>
    <mergeCell ref="H376:H377"/>
    <mergeCell ref="P376:P377"/>
    <mergeCell ref="H381:H382"/>
    <mergeCell ref="P381:P382"/>
    <mergeCell ref="H394:H395"/>
    <mergeCell ref="P394:P395"/>
    <mergeCell ref="B370:F371"/>
    <mergeCell ref="J370:N371"/>
    <mergeCell ref="B393:F394"/>
    <mergeCell ref="J393:N394"/>
    <mergeCell ref="H399:H400"/>
    <mergeCell ref="P399:P400"/>
    <mergeCell ref="H404:H405"/>
    <mergeCell ref="P404:P405"/>
    <mergeCell ref="H417:H418"/>
    <mergeCell ref="P417:P418"/>
    <mergeCell ref="H422:H423"/>
    <mergeCell ref="P422:P423"/>
    <mergeCell ref="B416:F417"/>
    <mergeCell ref="J416:N417"/>
    <mergeCell ref="H463:H464"/>
    <mergeCell ref="P463:P464"/>
    <mergeCell ref="H468:H469"/>
    <mergeCell ref="P468:P469"/>
    <mergeCell ref="H473:H474"/>
    <mergeCell ref="P473:P474"/>
    <mergeCell ref="B462:F463"/>
    <mergeCell ref="J462:N463"/>
    <mergeCell ref="H427:H428"/>
    <mergeCell ref="P427:P428"/>
    <mergeCell ref="H440:H441"/>
    <mergeCell ref="P440:P441"/>
    <mergeCell ref="H445:H446"/>
    <mergeCell ref="P445:P446"/>
    <mergeCell ref="H450:H451"/>
    <mergeCell ref="P450:P451"/>
    <mergeCell ref="B439:F440"/>
    <mergeCell ref="J439:N440"/>
    <mergeCell ref="H486:H487"/>
    <mergeCell ref="P486:P487"/>
    <mergeCell ref="H491:H492"/>
    <mergeCell ref="P491:P492"/>
    <mergeCell ref="H496:H497"/>
    <mergeCell ref="P496:P497"/>
    <mergeCell ref="H509:H510"/>
    <mergeCell ref="P509:P510"/>
    <mergeCell ref="B485:F486"/>
    <mergeCell ref="J485:N486"/>
    <mergeCell ref="B508:F509"/>
    <mergeCell ref="J508:N509"/>
    <mergeCell ref="H514:H515"/>
    <mergeCell ref="P514:P515"/>
    <mergeCell ref="H519:H520"/>
    <mergeCell ref="P519:P520"/>
    <mergeCell ref="H532:H533"/>
    <mergeCell ref="P532:P533"/>
    <mergeCell ref="H537:H538"/>
    <mergeCell ref="P537:P538"/>
    <mergeCell ref="B531:F532"/>
    <mergeCell ref="J531:N532"/>
    <mergeCell ref="H578:H579"/>
    <mergeCell ref="P578:P579"/>
    <mergeCell ref="H583:H584"/>
    <mergeCell ref="P583:P584"/>
    <mergeCell ref="H588:H589"/>
    <mergeCell ref="P588:P589"/>
    <mergeCell ref="B577:F578"/>
    <mergeCell ref="J577:N578"/>
    <mergeCell ref="H542:H543"/>
    <mergeCell ref="P542:P543"/>
    <mergeCell ref="H555:H556"/>
    <mergeCell ref="P555:P556"/>
    <mergeCell ref="H560:H561"/>
    <mergeCell ref="P560:P561"/>
    <mergeCell ref="H565:H566"/>
    <mergeCell ref="P565:P566"/>
    <mergeCell ref="B554:F555"/>
    <mergeCell ref="J554:N555"/>
    <mergeCell ref="H601:H602"/>
    <mergeCell ref="P601:P602"/>
    <mergeCell ref="H606:H607"/>
    <mergeCell ref="P606:P607"/>
    <mergeCell ref="H611:H612"/>
    <mergeCell ref="P611:P612"/>
    <mergeCell ref="H624:H625"/>
    <mergeCell ref="P624:P625"/>
    <mergeCell ref="B600:F601"/>
    <mergeCell ref="J600:N601"/>
    <mergeCell ref="B623:F624"/>
    <mergeCell ref="J623:N624"/>
    <mergeCell ref="H629:H630"/>
    <mergeCell ref="P629:P630"/>
    <mergeCell ref="H634:H635"/>
    <mergeCell ref="P634:P635"/>
    <mergeCell ref="H647:H648"/>
    <mergeCell ref="P647:P648"/>
    <mergeCell ref="H652:H653"/>
    <mergeCell ref="P652:P653"/>
    <mergeCell ref="B646:F647"/>
    <mergeCell ref="J646:N647"/>
    <mergeCell ref="H693:H694"/>
    <mergeCell ref="P693:P694"/>
    <mergeCell ref="H698:H699"/>
    <mergeCell ref="P698:P699"/>
    <mergeCell ref="H703:H704"/>
    <mergeCell ref="P703:P704"/>
    <mergeCell ref="B692:F693"/>
    <mergeCell ref="J692:N693"/>
    <mergeCell ref="H657:H658"/>
    <mergeCell ref="P657:P658"/>
    <mergeCell ref="H670:H671"/>
    <mergeCell ref="P670:P671"/>
    <mergeCell ref="H675:H676"/>
    <mergeCell ref="P675:P676"/>
    <mergeCell ref="H680:H681"/>
    <mergeCell ref="P680:P681"/>
    <mergeCell ref="B669:F670"/>
    <mergeCell ref="J669:N670"/>
    <mergeCell ref="H716:H717"/>
    <mergeCell ref="P716:P717"/>
    <mergeCell ref="H721:H722"/>
    <mergeCell ref="P721:P722"/>
    <mergeCell ref="H726:H727"/>
    <mergeCell ref="P726:P727"/>
    <mergeCell ref="H739:H740"/>
    <mergeCell ref="P739:P740"/>
    <mergeCell ref="B715:F716"/>
    <mergeCell ref="J715:N716"/>
    <mergeCell ref="B738:F739"/>
    <mergeCell ref="J738:N739"/>
    <mergeCell ref="H744:H745"/>
    <mergeCell ref="P744:P745"/>
    <mergeCell ref="H749:H750"/>
    <mergeCell ref="P749:P750"/>
    <mergeCell ref="H762:H763"/>
    <mergeCell ref="P762:P763"/>
    <mergeCell ref="H767:H768"/>
    <mergeCell ref="P767:P768"/>
    <mergeCell ref="B761:F762"/>
    <mergeCell ref="J761:N762"/>
    <mergeCell ref="H808:H809"/>
    <mergeCell ref="P808:P809"/>
    <mergeCell ref="H813:H814"/>
    <mergeCell ref="P813:P814"/>
    <mergeCell ref="H818:H819"/>
    <mergeCell ref="P818:P819"/>
    <mergeCell ref="B807:F808"/>
    <mergeCell ref="J807:N808"/>
    <mergeCell ref="H772:H773"/>
    <mergeCell ref="P772:P773"/>
    <mergeCell ref="H785:H786"/>
    <mergeCell ref="P785:P786"/>
    <mergeCell ref="H790:H791"/>
    <mergeCell ref="P790:P791"/>
    <mergeCell ref="H795:H796"/>
    <mergeCell ref="P795:P796"/>
    <mergeCell ref="B784:F785"/>
    <mergeCell ref="J784:N785"/>
    <mergeCell ref="H831:H832"/>
    <mergeCell ref="P831:P832"/>
    <mergeCell ref="H836:H837"/>
    <mergeCell ref="P836:P837"/>
    <mergeCell ref="H841:H842"/>
    <mergeCell ref="P841:P842"/>
    <mergeCell ref="H854:H855"/>
    <mergeCell ref="P854:P855"/>
    <mergeCell ref="B830:F831"/>
    <mergeCell ref="J830:N831"/>
    <mergeCell ref="B853:F854"/>
    <mergeCell ref="J853:N854"/>
    <mergeCell ref="H859:H860"/>
    <mergeCell ref="P859:P860"/>
    <mergeCell ref="H864:H865"/>
    <mergeCell ref="P864:P865"/>
    <mergeCell ref="H877:H878"/>
    <mergeCell ref="P877:P878"/>
    <mergeCell ref="H882:H883"/>
    <mergeCell ref="P882:P883"/>
    <mergeCell ref="B876:F877"/>
    <mergeCell ref="J876:N877"/>
    <mergeCell ref="H887:H888"/>
    <mergeCell ref="P887:P888"/>
    <mergeCell ref="H900:H901"/>
    <mergeCell ref="P900:P901"/>
    <mergeCell ref="H905:H906"/>
    <mergeCell ref="P905:P906"/>
    <mergeCell ref="H910:H911"/>
    <mergeCell ref="P910:P911"/>
    <mergeCell ref="B899:F900"/>
    <mergeCell ref="J899:N900"/>
  </mergeCells>
  <conditionalFormatting sqref="H12">
    <cfRule type="expression" dxfId="83" priority="317">
      <formula>H7="▼  Elige unidad"</formula>
    </cfRule>
  </conditionalFormatting>
  <conditionalFormatting sqref="H35">
    <cfRule type="expression" dxfId="82" priority="78">
      <formula>H30="▼  Elige unidad"</formula>
    </cfRule>
  </conditionalFormatting>
  <conditionalFormatting sqref="H58">
    <cfRule type="expression" dxfId="81" priority="76">
      <formula>H53="▼  Elige unidad"</formula>
    </cfRule>
  </conditionalFormatting>
  <conditionalFormatting sqref="H81">
    <cfRule type="expression" dxfId="80" priority="74">
      <formula>H76="▼  Elige unidad"</formula>
    </cfRule>
  </conditionalFormatting>
  <conditionalFormatting sqref="H104">
    <cfRule type="expression" dxfId="79" priority="72">
      <formula>H99="▼  Elige unidad"</formula>
    </cfRule>
  </conditionalFormatting>
  <conditionalFormatting sqref="H127">
    <cfRule type="expression" dxfId="78" priority="70">
      <formula>H122="▼  Elige unidad"</formula>
    </cfRule>
  </conditionalFormatting>
  <conditionalFormatting sqref="H150">
    <cfRule type="expression" dxfId="77" priority="68">
      <formula>H145="▼  Elige unidad"</formula>
    </cfRule>
  </conditionalFormatting>
  <conditionalFormatting sqref="H173">
    <cfRule type="expression" dxfId="76" priority="66">
      <formula>H168="▼  Elige unidad"</formula>
    </cfRule>
  </conditionalFormatting>
  <conditionalFormatting sqref="H196">
    <cfRule type="expression" dxfId="75" priority="64">
      <formula>H191="▼  Elige unidad"</formula>
    </cfRule>
  </conditionalFormatting>
  <conditionalFormatting sqref="H219">
    <cfRule type="expression" dxfId="74" priority="62">
      <formula>H214="▼  Elige unidad"</formula>
    </cfRule>
  </conditionalFormatting>
  <conditionalFormatting sqref="H242">
    <cfRule type="expression" dxfId="73" priority="60">
      <formula>H237="▼  Elige unidad"</formula>
    </cfRule>
  </conditionalFormatting>
  <conditionalFormatting sqref="H265">
    <cfRule type="expression" dxfId="72" priority="58">
      <formula>H260="▼  Elige unidad"</formula>
    </cfRule>
  </conditionalFormatting>
  <conditionalFormatting sqref="H288">
    <cfRule type="expression" dxfId="71" priority="56">
      <formula>H283="▼  Elige unidad"</formula>
    </cfRule>
  </conditionalFormatting>
  <conditionalFormatting sqref="H311">
    <cfRule type="expression" dxfId="70" priority="54">
      <formula>H306="▼  Elige unidad"</formula>
    </cfRule>
  </conditionalFormatting>
  <conditionalFormatting sqref="H334">
    <cfRule type="expression" dxfId="69" priority="52">
      <formula>H329="▼  Elige unidad"</formula>
    </cfRule>
  </conditionalFormatting>
  <conditionalFormatting sqref="H357">
    <cfRule type="expression" dxfId="68" priority="50">
      <formula>H352="▼  Elige unidad"</formula>
    </cfRule>
  </conditionalFormatting>
  <conditionalFormatting sqref="H380">
    <cfRule type="expression" dxfId="67" priority="48">
      <formula>H375="▼  Elige unidad"</formula>
    </cfRule>
  </conditionalFormatting>
  <conditionalFormatting sqref="H403">
    <cfRule type="expression" dxfId="66" priority="46">
      <formula>H398="▼  Elige unidad"</formula>
    </cfRule>
  </conditionalFormatting>
  <conditionalFormatting sqref="H426">
    <cfRule type="expression" dxfId="65" priority="44">
      <formula>H421="▼  Elige unidad"</formula>
    </cfRule>
  </conditionalFormatting>
  <conditionalFormatting sqref="H449">
    <cfRule type="expression" dxfId="64" priority="42">
      <formula>H444="▼  Elige unidad"</formula>
    </cfRule>
  </conditionalFormatting>
  <conditionalFormatting sqref="H472">
    <cfRule type="expression" dxfId="63" priority="40">
      <formula>H467="▼  Elige unidad"</formula>
    </cfRule>
  </conditionalFormatting>
  <conditionalFormatting sqref="H495">
    <cfRule type="expression" dxfId="62" priority="38">
      <formula>H490="▼  Elige unidad"</formula>
    </cfRule>
  </conditionalFormatting>
  <conditionalFormatting sqref="H518">
    <cfRule type="expression" dxfId="61" priority="36">
      <formula>H513="▼  Elige unidad"</formula>
    </cfRule>
  </conditionalFormatting>
  <conditionalFormatting sqref="H541">
    <cfRule type="expression" dxfId="60" priority="34">
      <formula>H536="▼  Elige unidad"</formula>
    </cfRule>
  </conditionalFormatting>
  <conditionalFormatting sqref="H564">
    <cfRule type="expression" dxfId="59" priority="32">
      <formula>H559="▼  Elige unidad"</formula>
    </cfRule>
  </conditionalFormatting>
  <conditionalFormatting sqref="H587">
    <cfRule type="expression" dxfId="58" priority="30">
      <formula>H582="▼  Elige unidad"</formula>
    </cfRule>
  </conditionalFormatting>
  <conditionalFormatting sqref="H610">
    <cfRule type="expression" dxfId="57" priority="28">
      <formula>H605="▼  Elige unidad"</formula>
    </cfRule>
  </conditionalFormatting>
  <conditionalFormatting sqref="H633">
    <cfRule type="expression" dxfId="56" priority="26">
      <formula>H628="▼  Elige unidad"</formula>
    </cfRule>
  </conditionalFormatting>
  <conditionalFormatting sqref="H656">
    <cfRule type="expression" dxfId="55" priority="24">
      <formula>H651="▼  Elige unidad"</formula>
    </cfRule>
  </conditionalFormatting>
  <conditionalFormatting sqref="H679">
    <cfRule type="expression" dxfId="54" priority="22">
      <formula>H674="▼  Elige unidad"</formula>
    </cfRule>
  </conditionalFormatting>
  <conditionalFormatting sqref="H702">
    <cfRule type="expression" dxfId="53" priority="20">
      <formula>H697="▼  Elige unidad"</formula>
    </cfRule>
  </conditionalFormatting>
  <conditionalFormatting sqref="H725">
    <cfRule type="expression" dxfId="52" priority="18">
      <formula>H720="▼  Elige unidad"</formula>
    </cfRule>
  </conditionalFormatting>
  <conditionalFormatting sqref="H748">
    <cfRule type="expression" dxfId="51" priority="16">
      <formula>H743="▼  Elige unidad"</formula>
    </cfRule>
  </conditionalFormatting>
  <conditionalFormatting sqref="H771">
    <cfRule type="expression" dxfId="50" priority="14">
      <formula>H766="▼  Elige unidad"</formula>
    </cfRule>
  </conditionalFormatting>
  <conditionalFormatting sqref="H794">
    <cfRule type="expression" dxfId="49" priority="12">
      <formula>H789="▼  Elige unidad"</formula>
    </cfRule>
  </conditionalFormatting>
  <conditionalFormatting sqref="H817">
    <cfRule type="expression" dxfId="48" priority="10">
      <formula>H812="▼  Elige unidad"</formula>
    </cfRule>
  </conditionalFormatting>
  <conditionalFormatting sqref="H840">
    <cfRule type="expression" dxfId="47" priority="8">
      <formula>H835="▼  Elige unidad"</formula>
    </cfRule>
  </conditionalFormatting>
  <conditionalFormatting sqref="H863">
    <cfRule type="expression" dxfId="46" priority="6">
      <formula>H858="▼  Elige unidad"</formula>
    </cfRule>
  </conditionalFormatting>
  <conditionalFormatting sqref="H886">
    <cfRule type="expression" dxfId="45" priority="4">
      <formula>H881="▼  Elige unidad"</formula>
    </cfRule>
  </conditionalFormatting>
  <conditionalFormatting sqref="H909">
    <cfRule type="expression" dxfId="44" priority="2">
      <formula>H904="▼  Elige unidad"</formula>
    </cfRule>
  </conditionalFormatting>
  <conditionalFormatting sqref="P12">
    <cfRule type="expression" dxfId="43" priority="79">
      <formula>P7="▼  Elige unidad"</formula>
    </cfRule>
  </conditionalFormatting>
  <conditionalFormatting sqref="P35">
    <cfRule type="expression" dxfId="42" priority="77">
      <formula>P30="▼  Elige unidad"</formula>
    </cfRule>
  </conditionalFormatting>
  <conditionalFormatting sqref="P58">
    <cfRule type="expression" dxfId="41" priority="75">
      <formula>P53="▼  Elige unidad"</formula>
    </cfRule>
  </conditionalFormatting>
  <conditionalFormatting sqref="P81">
    <cfRule type="expression" dxfId="40" priority="73">
      <formula>P76="▼  Elige unidad"</formula>
    </cfRule>
  </conditionalFormatting>
  <conditionalFormatting sqref="P104">
    <cfRule type="expression" dxfId="39" priority="71">
      <formula>P99="▼  Elige unidad"</formula>
    </cfRule>
  </conditionalFormatting>
  <conditionalFormatting sqref="P127">
    <cfRule type="expression" dxfId="38" priority="69">
      <formula>P122="▼  Elige unidad"</formula>
    </cfRule>
  </conditionalFormatting>
  <conditionalFormatting sqref="P150">
    <cfRule type="expression" dxfId="37" priority="67">
      <formula>P145="▼  Elige unidad"</formula>
    </cfRule>
  </conditionalFormatting>
  <conditionalFormatting sqref="P173">
    <cfRule type="expression" dxfId="36" priority="65">
      <formula>P168="▼  Elige unidad"</formula>
    </cfRule>
  </conditionalFormatting>
  <conditionalFormatting sqref="P196">
    <cfRule type="expression" dxfId="35" priority="63">
      <formula>P191="▼  Elige unidad"</formula>
    </cfRule>
  </conditionalFormatting>
  <conditionalFormatting sqref="P219">
    <cfRule type="expression" dxfId="34" priority="61">
      <formula>P214="▼  Elige unidad"</formula>
    </cfRule>
  </conditionalFormatting>
  <conditionalFormatting sqref="P242">
    <cfRule type="expression" dxfId="33" priority="59">
      <formula>P237="▼  Elige unidad"</formula>
    </cfRule>
  </conditionalFormatting>
  <conditionalFormatting sqref="P265">
    <cfRule type="expression" dxfId="32" priority="57">
      <formula>P260="▼  Elige unidad"</formula>
    </cfRule>
  </conditionalFormatting>
  <conditionalFormatting sqref="P288">
    <cfRule type="expression" dxfId="31" priority="55">
      <formula>P283="▼  Elige unidad"</formula>
    </cfRule>
  </conditionalFormatting>
  <conditionalFormatting sqref="P311">
    <cfRule type="expression" dxfId="30" priority="53">
      <formula>P306="▼  Elige unidad"</formula>
    </cfRule>
  </conditionalFormatting>
  <conditionalFormatting sqref="P334">
    <cfRule type="expression" dxfId="29" priority="51">
      <formula>P329="▼  Elige unidad"</formula>
    </cfRule>
  </conditionalFormatting>
  <conditionalFormatting sqref="P357">
    <cfRule type="expression" dxfId="28" priority="49">
      <formula>P352="▼  Elige unidad"</formula>
    </cfRule>
  </conditionalFormatting>
  <conditionalFormatting sqref="P380">
    <cfRule type="expression" dxfId="27" priority="47">
      <formula>P375="▼  Elige unidad"</formula>
    </cfRule>
  </conditionalFormatting>
  <conditionalFormatting sqref="P403">
    <cfRule type="expression" dxfId="26" priority="45">
      <formula>P398="▼  Elige unidad"</formula>
    </cfRule>
  </conditionalFormatting>
  <conditionalFormatting sqref="P426">
    <cfRule type="expression" dxfId="25" priority="43">
      <formula>P421="▼  Elige unidad"</formula>
    </cfRule>
  </conditionalFormatting>
  <conditionalFormatting sqref="P449">
    <cfRule type="expression" dxfId="24" priority="41">
      <formula>P444="▼  Elige unidad"</formula>
    </cfRule>
  </conditionalFormatting>
  <conditionalFormatting sqref="P472">
    <cfRule type="expression" dxfId="23" priority="39">
      <formula>P467="▼  Elige unidad"</formula>
    </cfRule>
  </conditionalFormatting>
  <conditionalFormatting sqref="P495">
    <cfRule type="expression" dxfId="22" priority="37">
      <formula>P490="▼  Elige unidad"</formula>
    </cfRule>
  </conditionalFormatting>
  <conditionalFormatting sqref="P518">
    <cfRule type="expression" dxfId="21" priority="35">
      <formula>P513="▼  Elige unidad"</formula>
    </cfRule>
  </conditionalFormatting>
  <conditionalFormatting sqref="P541">
    <cfRule type="expression" dxfId="20" priority="33">
      <formula>P536="▼  Elige unidad"</formula>
    </cfRule>
  </conditionalFormatting>
  <conditionalFormatting sqref="P564">
    <cfRule type="expression" dxfId="19" priority="31">
      <formula>P559="▼  Elige unidad"</formula>
    </cfRule>
  </conditionalFormatting>
  <conditionalFormatting sqref="P587">
    <cfRule type="expression" dxfId="18" priority="29">
      <formula>P582="▼  Elige unidad"</formula>
    </cfRule>
  </conditionalFormatting>
  <conditionalFormatting sqref="P610">
    <cfRule type="expression" dxfId="17" priority="27">
      <formula>P605="▼  Elige unidad"</formula>
    </cfRule>
  </conditionalFormatting>
  <conditionalFormatting sqref="P633">
    <cfRule type="expression" dxfId="16" priority="25">
      <formula>P628="▼  Elige unidad"</formula>
    </cfRule>
  </conditionalFormatting>
  <conditionalFormatting sqref="P656">
    <cfRule type="expression" dxfId="15" priority="23">
      <formula>P651="▼  Elige unidad"</formula>
    </cfRule>
  </conditionalFormatting>
  <conditionalFormatting sqref="P679">
    <cfRule type="expression" dxfId="14" priority="21">
      <formula>P674="▼  Elige unidad"</formula>
    </cfRule>
  </conditionalFormatting>
  <conditionalFormatting sqref="P702">
    <cfRule type="expression" dxfId="13" priority="19">
      <formula>P697="▼  Elige unidad"</formula>
    </cfRule>
  </conditionalFormatting>
  <conditionalFormatting sqref="P725">
    <cfRule type="expression" dxfId="12" priority="17">
      <formula>P720="▼  Elige unidad"</formula>
    </cfRule>
  </conditionalFormatting>
  <conditionalFormatting sqref="P748">
    <cfRule type="expression" dxfId="11" priority="15">
      <formula>P743="▼  Elige unidad"</formula>
    </cfRule>
  </conditionalFormatting>
  <conditionalFormatting sqref="P771">
    <cfRule type="expression" dxfId="10" priority="13">
      <formula>P766="▼  Elige unidad"</formula>
    </cfRule>
  </conditionalFormatting>
  <conditionalFormatting sqref="P794">
    <cfRule type="expression" dxfId="9" priority="11">
      <formula>P789="▼  Elige unidad"</formula>
    </cfRule>
  </conditionalFormatting>
  <conditionalFormatting sqref="P817">
    <cfRule type="expression" dxfId="8" priority="9">
      <formula>P812="▼  Elige unidad"</formula>
    </cfRule>
  </conditionalFormatting>
  <conditionalFormatting sqref="P840">
    <cfRule type="expression" dxfId="7" priority="7">
      <formula>P835="▼  Elige unidad"</formula>
    </cfRule>
  </conditionalFormatting>
  <conditionalFormatting sqref="P863">
    <cfRule type="expression" dxfId="6" priority="5">
      <formula>P858="▼  Elige unidad"</formula>
    </cfRule>
  </conditionalFormatting>
  <conditionalFormatting sqref="P886">
    <cfRule type="expression" dxfId="5" priority="3">
      <formula>P881="▼  Elige unidad"</formula>
    </cfRule>
  </conditionalFormatting>
  <conditionalFormatting sqref="P909">
    <cfRule type="expression" dxfId="4" priority="1">
      <formula>P904="▼  Elige unidad"</formula>
    </cfRule>
  </conditionalFormatting>
  <dataValidations count="1">
    <dataValidation allowBlank="1" showInputMessage="1" promptTitle="Resultado de la receta" prompt="Escribe aquí el peso total (en KG o LT) o las UDS o RACIONES que te han salido al terminar la receta." sqref="H353:H354 H8:H9 P353:P354 H376:H377 P376:P377 H698:H699 P698:P699 P8:P9 H31:H32 P31:P32 H399:H400 P399:P400 H422:H423 P422:P423 H445:H446 P445:P446 H468:H469 P468:P469 H54:H55 P54:P55 H77:H78 P77:P78 H721:H722 P721:P722 H744:H745 P744:P745 H767:H768 P767:P768 H790:H791 P790:P791 H123:H124 P123:P124 H146:H147 P146:P147 H169:H170 P169:P170 H192:H193 P192:P193 H215:H216 P215:P216 H491:H492 P491:P492 H514:H515 P514:P515 H537:H538 P537:P538 H560:H561 P560:P561 H100:H101 P100:P101 H238:H239 P238:P239 H261:H262 P261:P262 H284:H285 P284:P285 H307:H308 P307:P308 H330:H331 P330:P331 H583:H584 P583:P584 H606:H607 P606:P607 H629:H630 P629:P630 H652:H653 P652:P653 H675:H676 P675:P676 H813:H814 P813:P814 H836:H837 P836:P837 H859:H860 P859:P860 H882:H883 P882:P883 H905:H906 P905:P906" xr:uid="{46D7781A-6E38-4A44-BD94-9C19998D0AD3}"/>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INGREDIENTES!$A$2:$A$1482</xm:f>
          </x14:formula1>
          <x14:formula2>
            <xm:f>0</xm:f>
          </x14:formula2>
          <xm:sqref>B349:B368 B464:B483 J464:J483 B119:B138 B234:B253 J234:J253 J119:J138 B4:B23 J349:J368 B372:B391 J372:J391 B395:B414 J395:J414 B418:B437 J418:J437 B441:B460 B579:B598 J579:J598 J441:J460 B694:B713 B142:B161 J142:J161 B165:B184 J165:J184 B188:B207 J188:J207 B211:B230 J211:J230 J694:J713 J4:J23 B257:B276 J257:J276 B280:B299 J280:J299 B303:B322 J303:J322 B326:B345 J326:J345 B27:B46 J27:J46 B487:B506 J487:J506 B510:B529 J510:J529 B533:B552 J533:J552 B556:B575 J556:J575 B50:B69 J50:J69 B73:B92 J73:J92 B717:B736 J717:J736 B740:B759 J740:J759 B763:B782 J763:J782 B96:B115 J96:J115 B602:B621 B786:B805 J786:J805 J602:J621 B625:B644 J625:J644 B648:B667 J648:J667 B671:B690 J671:J690 B809:B828 J809:J828 B832:B851 J832:J851 B855:B874 J855:J874 B878:B897 J878:J897 B901:B920 J901:J920</xm:sqref>
        </x14:dataValidation>
        <x14:dataValidation type="list" allowBlank="1" showInputMessage="1" showErrorMessage="1" prompt="Elige una opción del listado" xr:uid="{5A4D0ECA-3E15-4927-870B-FDBC1931D679}">
          <x14:formula1>
            <xm:f>'UNIDADES DE MEDIDA'!$A:$A</xm:f>
          </x14:formula1>
          <xm:sqref>H7 H352 P352 H375 P375 H697 P697 P7 H30 P30 H398 P398 H421 P421 H444 P444 H467 P467 H53 P53 H76 P76 H720 P720 H743 P743 H766 P766 H789 P789 H122 P122 H145 P145 H168 P168 H191 P191 H214 P214 H490 P490 H513 P513 H536 P536 H559 P559 H99 P99 H237 P237 H260 P260 H283 P283 H306 P306 H329 P329 H582 P582 H605 P605 H628 P628 H651 P651 H674 P674 H812 P812 H835 P835 H858 P858 H881 P881 H904 P904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5" t="s">
        <v>25</v>
      </c>
      <c r="C2" s="86"/>
      <c r="D2" s="86"/>
      <c r="E2" s="86"/>
      <c r="F2" s="87"/>
      <c r="H2" s="11" t="s">
        <v>24</v>
      </c>
      <c r="J2" s="85" t="s">
        <v>25</v>
      </c>
      <c r="K2" s="86"/>
      <c r="L2" s="86"/>
      <c r="M2" s="86"/>
      <c r="N2" s="87"/>
      <c r="P2" s="11" t="s">
        <v>24</v>
      </c>
    </row>
    <row r="3" spans="2:16" ht="20" customHeight="1" thickBot="1" x14ac:dyDescent="0.5">
      <c r="B3" s="88"/>
      <c r="C3" s="89"/>
      <c r="D3" s="89"/>
      <c r="E3" s="89"/>
      <c r="F3" s="90"/>
      <c r="H3" s="81">
        <f>SUM(F4:F22)</f>
        <v>0</v>
      </c>
      <c r="J3" s="88"/>
      <c r="K3" s="89"/>
      <c r="L3" s="89"/>
      <c r="M3" s="89"/>
      <c r="N3" s="90"/>
      <c r="P3" s="81">
        <f>SUM(N4:N22)</f>
        <v>0</v>
      </c>
    </row>
    <row r="4" spans="2:16" ht="20" customHeight="1" thickBot="1" x14ac:dyDescent="0.5">
      <c r="B4" s="64" t="s">
        <v>9</v>
      </c>
      <c r="C4" s="63" t="s">
        <v>10</v>
      </c>
      <c r="D4" s="63" t="s">
        <v>11</v>
      </c>
      <c r="E4" s="63" t="s">
        <v>12</v>
      </c>
      <c r="F4" s="65" t="s">
        <v>13</v>
      </c>
      <c r="H4" s="82"/>
      <c r="J4" s="64" t="s">
        <v>9</v>
      </c>
      <c r="K4" s="63" t="s">
        <v>10</v>
      </c>
      <c r="L4" s="63" t="s">
        <v>11</v>
      </c>
      <c r="M4" s="63" t="s">
        <v>12</v>
      </c>
      <c r="N4" s="65" t="s">
        <v>13</v>
      </c>
      <c r="P4" s="82"/>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8</v>
      </c>
      <c r="J6" s="66"/>
      <c r="K6" s="55"/>
      <c r="L6" s="56" t="str">
        <f>IFERROR(VLOOKUP(J6,INGREDIENTES!$A$2:$D$1482, 2, FALSE()), "")</f>
        <v/>
      </c>
      <c r="M6" s="57" t="str">
        <f>IFERROR(VLOOKUP(J6,INGREDIENTES!$A$2:$D$1482, 3, FALSE()), "")</f>
        <v/>
      </c>
      <c r="N6" s="61" t="str">
        <f t="shared" si="1"/>
        <v/>
      </c>
      <c r="P6" s="12" t="s">
        <v>8</v>
      </c>
    </row>
    <row r="7" spans="2:16" ht="20" customHeight="1" x14ac:dyDescent="0.45">
      <c r="B7" s="66"/>
      <c r="C7" s="55"/>
      <c r="D7" s="58" t="str">
        <f>IFERROR(VLOOKUP(B7,INGREDIENTES!$A$2:$D$1482, 2, FALSE()), "")</f>
        <v/>
      </c>
      <c r="E7" s="59" t="str">
        <f>IFERROR(VLOOKUP(B7,INGREDIENTES!$A$2:$D$1482, 3, FALSE()), "")</f>
        <v/>
      </c>
      <c r="F7" s="62" t="str">
        <f t="shared" si="0"/>
        <v/>
      </c>
      <c r="H7" s="101" t="s">
        <v>26</v>
      </c>
      <c r="J7" s="66"/>
      <c r="K7" s="55"/>
      <c r="L7" s="58" t="str">
        <f>IFERROR(VLOOKUP(J7,INGREDIENTES!$A$2:$D$1482, 2, FALSE()), "")</f>
        <v/>
      </c>
      <c r="M7" s="59" t="str">
        <f>IFERROR(VLOOKUP(J7,INGREDIENTES!$A$2:$D$1482, 3, FALSE()), "")</f>
        <v/>
      </c>
      <c r="N7" s="62" t="str">
        <f t="shared" si="1"/>
        <v/>
      </c>
      <c r="P7" s="101" t="s">
        <v>26</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27</v>
      </c>
      <c r="J11" s="66"/>
      <c r="K11" s="55"/>
      <c r="L11" s="58" t="str">
        <f>IFERROR(VLOOKUP(J11,INGREDIENTES!$A$2:$D$1482, 2, FALSE()), "")</f>
        <v/>
      </c>
      <c r="M11" s="59" t="str">
        <f>IFERROR(VLOOKUP(J11,INGREDIENTES!$A$2:$D$1482, 3, FALSE()), "")</f>
        <v/>
      </c>
      <c r="N11" s="62" t="str">
        <f t="shared" si="1"/>
        <v/>
      </c>
      <c r="P11" s="104" t="s">
        <v>27</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28</v>
      </c>
      <c r="J15" s="66"/>
      <c r="K15" s="55"/>
      <c r="L15" s="58" t="str">
        <f>IFERROR(VLOOKUP(J15,INGREDIENTES!$A$2:$D$1482, 2, FALSE()), "")</f>
        <v/>
      </c>
      <c r="M15" s="59" t="str">
        <f>IFERROR(VLOOKUP(J15,INGREDIENTES!$A$2:$D$1482, 3, FALSE()), "")</f>
        <v/>
      </c>
      <c r="N15" s="62" t="str">
        <f t="shared" si="1"/>
        <v/>
      </c>
      <c r="P15" s="94" t="s">
        <v>28</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29</v>
      </c>
      <c r="J19" s="66"/>
      <c r="K19" s="55"/>
      <c r="L19" s="58" t="str">
        <f>IFERROR(VLOOKUP(J19,INGREDIENTES!$A$2:$D$1482, 2, FALSE()), "")</f>
        <v/>
      </c>
      <c r="M19" s="59" t="str">
        <f>IFERROR(VLOOKUP(J19,INGREDIENTES!$A$2:$D$1482, 3, FALSE()), "")</f>
        <v/>
      </c>
      <c r="N19" s="62" t="str">
        <f t="shared" si="1"/>
        <v/>
      </c>
      <c r="P19" s="97" t="s">
        <v>29</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5" t="s">
        <v>25</v>
      </c>
      <c r="C24" s="86"/>
      <c r="D24" s="86"/>
      <c r="E24" s="86"/>
      <c r="F24" s="87"/>
      <c r="G24" s="6"/>
      <c r="H24" s="11" t="s">
        <v>24</v>
      </c>
      <c r="I24" s="6"/>
      <c r="J24" s="85" t="s">
        <v>25</v>
      </c>
      <c r="K24" s="86"/>
      <c r="L24" s="86"/>
      <c r="M24" s="86"/>
      <c r="N24" s="87"/>
      <c r="O24" s="6"/>
      <c r="P24" s="11" t="s">
        <v>24</v>
      </c>
    </row>
    <row r="25" spans="2:16" ht="20" customHeight="1" thickBot="1" x14ac:dyDescent="0.5">
      <c r="B25" s="88"/>
      <c r="C25" s="89"/>
      <c r="D25" s="89"/>
      <c r="E25" s="89"/>
      <c r="F25" s="90"/>
      <c r="H25" s="81">
        <f>SUM(F26:F44)</f>
        <v>0</v>
      </c>
      <c r="J25" s="88"/>
      <c r="K25" s="89"/>
      <c r="L25" s="89"/>
      <c r="M25" s="89"/>
      <c r="N25" s="90"/>
      <c r="P25" s="81">
        <f>SUM(N26:N44)</f>
        <v>0</v>
      </c>
    </row>
    <row r="26" spans="2:16" ht="20" customHeight="1" thickBot="1" x14ac:dyDescent="0.5">
      <c r="B26" s="64" t="s">
        <v>9</v>
      </c>
      <c r="C26" s="63" t="s">
        <v>10</v>
      </c>
      <c r="D26" s="63" t="s">
        <v>11</v>
      </c>
      <c r="E26" s="63" t="s">
        <v>12</v>
      </c>
      <c r="F26" s="65" t="s">
        <v>13</v>
      </c>
      <c r="H26" s="82"/>
      <c r="J26" s="64" t="s">
        <v>9</v>
      </c>
      <c r="K26" s="63" t="s">
        <v>10</v>
      </c>
      <c r="L26" s="63" t="s">
        <v>11</v>
      </c>
      <c r="M26" s="63" t="s">
        <v>12</v>
      </c>
      <c r="N26" s="65" t="s">
        <v>13</v>
      </c>
      <c r="P26" s="82"/>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8</v>
      </c>
      <c r="J28" s="66"/>
      <c r="K28" s="55"/>
      <c r="L28" s="56" t="str">
        <f>IFERROR(VLOOKUP(J28,INGREDIENTES!$A$2:$D$1482, 2, FALSE()), "")</f>
        <v/>
      </c>
      <c r="M28" s="57" t="str">
        <f>IFERROR(VLOOKUP(J28,INGREDIENTES!$A$2:$D$1482, 3, FALSE()), "")</f>
        <v/>
      </c>
      <c r="N28" s="61" t="str">
        <f t="shared" si="3"/>
        <v/>
      </c>
      <c r="P28" s="12" t="s">
        <v>8</v>
      </c>
    </row>
    <row r="29" spans="2:16" ht="20" customHeight="1" x14ac:dyDescent="0.45">
      <c r="B29" s="66"/>
      <c r="C29" s="55"/>
      <c r="D29" s="58" t="str">
        <f>IFERROR(VLOOKUP(B29,INGREDIENTES!$A$2:$D$1482, 2, FALSE()), "")</f>
        <v/>
      </c>
      <c r="E29" s="59" t="str">
        <f>IFERROR(VLOOKUP(B29,INGREDIENTES!$A$2:$D$1482, 3, FALSE()), "")</f>
        <v/>
      </c>
      <c r="F29" s="62" t="str">
        <f t="shared" si="2"/>
        <v/>
      </c>
      <c r="H29" s="101" t="s">
        <v>26</v>
      </c>
      <c r="J29" s="66"/>
      <c r="K29" s="55"/>
      <c r="L29" s="58" t="str">
        <f>IFERROR(VLOOKUP(J29,INGREDIENTES!$A$2:$D$1482, 2, FALSE()), "")</f>
        <v/>
      </c>
      <c r="M29" s="59" t="str">
        <f>IFERROR(VLOOKUP(J29,INGREDIENTES!$A$2:$D$1482, 3, FALSE()), "")</f>
        <v/>
      </c>
      <c r="N29" s="62" t="str">
        <f t="shared" si="3"/>
        <v/>
      </c>
      <c r="P29" s="101" t="s">
        <v>26</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27</v>
      </c>
      <c r="J33" s="66"/>
      <c r="K33" s="55"/>
      <c r="L33" s="58" t="str">
        <f>IFERROR(VLOOKUP(J33,INGREDIENTES!$A$2:$D$1482, 2, FALSE()), "")</f>
        <v/>
      </c>
      <c r="M33" s="59" t="str">
        <f>IFERROR(VLOOKUP(J33,INGREDIENTES!$A$2:$D$1482, 3, FALSE()), "")</f>
        <v/>
      </c>
      <c r="N33" s="62" t="str">
        <f t="shared" si="3"/>
        <v/>
      </c>
      <c r="P33" s="104" t="s">
        <v>27</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28</v>
      </c>
      <c r="J37" s="66"/>
      <c r="K37" s="55"/>
      <c r="L37" s="58" t="str">
        <f>IFERROR(VLOOKUP(J37,INGREDIENTES!$A$2:$D$1482, 2, FALSE()), "")</f>
        <v/>
      </c>
      <c r="M37" s="59" t="str">
        <f>IFERROR(VLOOKUP(J37,INGREDIENTES!$A$2:$D$1482, 3, FALSE()), "")</f>
        <v/>
      </c>
      <c r="N37" s="62" t="str">
        <f t="shared" si="3"/>
        <v/>
      </c>
      <c r="P37" s="94" t="s">
        <v>28</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29</v>
      </c>
      <c r="J41" s="66"/>
      <c r="K41" s="55"/>
      <c r="L41" s="58" t="str">
        <f>IFERROR(VLOOKUP(J41,INGREDIENTES!$A$2:$D$1482, 2, FALSE()), "")</f>
        <v/>
      </c>
      <c r="M41" s="59" t="str">
        <f>IFERROR(VLOOKUP(J41,INGREDIENTES!$A$2:$D$1482, 3, FALSE()), "")</f>
        <v/>
      </c>
      <c r="N41" s="62" t="str">
        <f t="shared" si="3"/>
        <v/>
      </c>
      <c r="P41" s="97" t="s">
        <v>29</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5" t="s">
        <v>25</v>
      </c>
      <c r="C46" s="86"/>
      <c r="D46" s="86"/>
      <c r="E46" s="86"/>
      <c r="F46" s="87"/>
      <c r="G46" s="6"/>
      <c r="H46" s="11" t="s">
        <v>24</v>
      </c>
      <c r="I46" s="6"/>
      <c r="J46" s="85" t="s">
        <v>25</v>
      </c>
      <c r="K46" s="86"/>
      <c r="L46" s="86"/>
      <c r="M46" s="86"/>
      <c r="N46" s="87"/>
      <c r="O46" s="6"/>
      <c r="P46" s="11" t="s">
        <v>24</v>
      </c>
    </row>
    <row r="47" spans="2:16" ht="20" customHeight="1" thickBot="1" x14ac:dyDescent="0.5">
      <c r="B47" s="88"/>
      <c r="C47" s="89"/>
      <c r="D47" s="89"/>
      <c r="E47" s="89"/>
      <c r="F47" s="90"/>
      <c r="H47" s="81">
        <f>SUM(F48:F66)</f>
        <v>0</v>
      </c>
      <c r="J47" s="88"/>
      <c r="K47" s="89"/>
      <c r="L47" s="89"/>
      <c r="M47" s="89"/>
      <c r="N47" s="90"/>
      <c r="P47" s="81">
        <f>SUM(N48:N66)</f>
        <v>0</v>
      </c>
    </row>
    <row r="48" spans="2:16" ht="20" customHeight="1" thickBot="1" x14ac:dyDescent="0.5">
      <c r="B48" s="64" t="s">
        <v>9</v>
      </c>
      <c r="C48" s="63" t="s">
        <v>10</v>
      </c>
      <c r="D48" s="63" t="s">
        <v>11</v>
      </c>
      <c r="E48" s="63" t="s">
        <v>12</v>
      </c>
      <c r="F48" s="65" t="s">
        <v>13</v>
      </c>
      <c r="H48" s="82"/>
      <c r="J48" s="64" t="s">
        <v>9</v>
      </c>
      <c r="K48" s="63" t="s">
        <v>10</v>
      </c>
      <c r="L48" s="63" t="s">
        <v>11</v>
      </c>
      <c r="M48" s="63" t="s">
        <v>12</v>
      </c>
      <c r="N48" s="65" t="s">
        <v>13</v>
      </c>
      <c r="P48" s="82"/>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8</v>
      </c>
      <c r="J50" s="66"/>
      <c r="K50" s="55"/>
      <c r="L50" s="56" t="str">
        <f>IFERROR(VLOOKUP(J50,INGREDIENTES!$A$2:$D$1482, 2, FALSE()), "")</f>
        <v/>
      </c>
      <c r="M50" s="57" t="str">
        <f>IFERROR(VLOOKUP(J50,INGREDIENTES!$A$2:$D$1482, 3, FALSE()), "")</f>
        <v/>
      </c>
      <c r="N50" s="61" t="str">
        <f t="shared" si="5"/>
        <v/>
      </c>
      <c r="P50" s="12" t="s">
        <v>8</v>
      </c>
    </row>
    <row r="51" spans="2:16" ht="20" customHeight="1" x14ac:dyDescent="0.45">
      <c r="B51" s="66"/>
      <c r="C51" s="55"/>
      <c r="D51" s="58" t="str">
        <f>IFERROR(VLOOKUP(B51,INGREDIENTES!$A$2:$D$1482, 2, FALSE()), "")</f>
        <v/>
      </c>
      <c r="E51" s="59" t="str">
        <f>IFERROR(VLOOKUP(B51,INGREDIENTES!$A$2:$D$1482, 3, FALSE()), "")</f>
        <v/>
      </c>
      <c r="F51" s="62" t="str">
        <f t="shared" si="4"/>
        <v/>
      </c>
      <c r="H51" s="101" t="s">
        <v>26</v>
      </c>
      <c r="J51" s="66"/>
      <c r="K51" s="55"/>
      <c r="L51" s="58" t="str">
        <f>IFERROR(VLOOKUP(J51,INGREDIENTES!$A$2:$D$1482, 2, FALSE()), "")</f>
        <v/>
      </c>
      <c r="M51" s="59" t="str">
        <f>IFERROR(VLOOKUP(J51,INGREDIENTES!$A$2:$D$1482, 3, FALSE()), "")</f>
        <v/>
      </c>
      <c r="N51" s="62" t="str">
        <f t="shared" si="5"/>
        <v/>
      </c>
      <c r="P51" s="101" t="s">
        <v>26</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27</v>
      </c>
      <c r="J55" s="66"/>
      <c r="K55" s="55"/>
      <c r="L55" s="58" t="str">
        <f>IFERROR(VLOOKUP(J55,INGREDIENTES!$A$2:$D$1482, 2, FALSE()), "")</f>
        <v/>
      </c>
      <c r="M55" s="59" t="str">
        <f>IFERROR(VLOOKUP(J55,INGREDIENTES!$A$2:$D$1482, 3, FALSE()), "")</f>
        <v/>
      </c>
      <c r="N55" s="62" t="str">
        <f t="shared" si="5"/>
        <v/>
      </c>
      <c r="P55" s="104" t="s">
        <v>27</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28</v>
      </c>
      <c r="J59" s="66"/>
      <c r="K59" s="55"/>
      <c r="L59" s="58" t="str">
        <f>IFERROR(VLOOKUP(J59,INGREDIENTES!$A$2:$D$1482, 2, FALSE()), "")</f>
        <v/>
      </c>
      <c r="M59" s="59" t="str">
        <f>IFERROR(VLOOKUP(J59,INGREDIENTES!$A$2:$D$1482, 3, FALSE()), "")</f>
        <v/>
      </c>
      <c r="N59" s="62" t="str">
        <f t="shared" si="5"/>
        <v/>
      </c>
      <c r="P59" s="94" t="s">
        <v>28</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29</v>
      </c>
      <c r="J63" s="66"/>
      <c r="K63" s="55"/>
      <c r="L63" s="58" t="str">
        <f>IFERROR(VLOOKUP(J63,INGREDIENTES!$A$2:$D$1482, 2, FALSE()), "")</f>
        <v/>
      </c>
      <c r="M63" s="59" t="str">
        <f>IFERROR(VLOOKUP(J63,INGREDIENTES!$A$2:$D$1482, 3, FALSE()), "")</f>
        <v/>
      </c>
      <c r="N63" s="62" t="str">
        <f t="shared" si="5"/>
        <v/>
      </c>
      <c r="P63" s="97" t="s">
        <v>29</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5" t="s">
        <v>25</v>
      </c>
      <c r="C68" s="86"/>
      <c r="D68" s="86"/>
      <c r="E68" s="86"/>
      <c r="F68" s="87"/>
      <c r="G68" s="6"/>
      <c r="H68" s="11" t="s">
        <v>24</v>
      </c>
      <c r="I68" s="6"/>
      <c r="J68" s="85" t="s">
        <v>25</v>
      </c>
      <c r="K68" s="86"/>
      <c r="L68" s="86"/>
      <c r="M68" s="86"/>
      <c r="N68" s="87"/>
      <c r="O68" s="6"/>
      <c r="P68" s="11" t="s">
        <v>24</v>
      </c>
    </row>
    <row r="69" spans="2:16" ht="20" customHeight="1" thickBot="1" x14ac:dyDescent="0.5">
      <c r="B69" s="88"/>
      <c r="C69" s="89"/>
      <c r="D69" s="89"/>
      <c r="E69" s="89"/>
      <c r="F69" s="90"/>
      <c r="H69" s="81">
        <f>SUM(F70:F88)</f>
        <v>0</v>
      </c>
      <c r="J69" s="88"/>
      <c r="K69" s="89"/>
      <c r="L69" s="89"/>
      <c r="M69" s="89"/>
      <c r="N69" s="90"/>
      <c r="P69" s="81">
        <f>SUM(N70:N88)</f>
        <v>0</v>
      </c>
    </row>
    <row r="70" spans="2:16" ht="20" customHeight="1" thickBot="1" x14ac:dyDescent="0.5">
      <c r="B70" s="64" t="s">
        <v>9</v>
      </c>
      <c r="C70" s="63" t="s">
        <v>10</v>
      </c>
      <c r="D70" s="63" t="s">
        <v>11</v>
      </c>
      <c r="E70" s="63" t="s">
        <v>12</v>
      </c>
      <c r="F70" s="65" t="s">
        <v>13</v>
      </c>
      <c r="H70" s="82"/>
      <c r="J70" s="64" t="s">
        <v>9</v>
      </c>
      <c r="K70" s="63" t="s">
        <v>10</v>
      </c>
      <c r="L70" s="63" t="s">
        <v>11</v>
      </c>
      <c r="M70" s="63" t="s">
        <v>12</v>
      </c>
      <c r="N70" s="65" t="s">
        <v>13</v>
      </c>
      <c r="P70" s="82"/>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8</v>
      </c>
      <c r="J72" s="66"/>
      <c r="K72" s="55"/>
      <c r="L72" s="56" t="str">
        <f>IFERROR(VLOOKUP(J72,INGREDIENTES!$A$2:$D$1482, 2, FALSE()), "")</f>
        <v/>
      </c>
      <c r="M72" s="57" t="str">
        <f>IFERROR(VLOOKUP(J72,INGREDIENTES!$A$2:$D$1482, 3, FALSE()), "")</f>
        <v/>
      </c>
      <c r="N72" s="61" t="str">
        <f t="shared" si="7"/>
        <v/>
      </c>
      <c r="P72" s="12" t="s">
        <v>8</v>
      </c>
    </row>
    <row r="73" spans="2:16" ht="20" customHeight="1" x14ac:dyDescent="0.45">
      <c r="B73" s="66"/>
      <c r="C73" s="55"/>
      <c r="D73" s="58" t="str">
        <f>IFERROR(VLOOKUP(B73,INGREDIENTES!$A$2:$D$1482, 2, FALSE()), "")</f>
        <v/>
      </c>
      <c r="E73" s="59" t="str">
        <f>IFERROR(VLOOKUP(B73,INGREDIENTES!$A$2:$D$1482, 3, FALSE()), "")</f>
        <v/>
      </c>
      <c r="F73" s="62" t="str">
        <f t="shared" si="6"/>
        <v/>
      </c>
      <c r="H73" s="101" t="s">
        <v>26</v>
      </c>
      <c r="J73" s="66"/>
      <c r="K73" s="55"/>
      <c r="L73" s="58" t="str">
        <f>IFERROR(VLOOKUP(J73,INGREDIENTES!$A$2:$D$1482, 2, FALSE()), "")</f>
        <v/>
      </c>
      <c r="M73" s="59" t="str">
        <f>IFERROR(VLOOKUP(J73,INGREDIENTES!$A$2:$D$1482, 3, FALSE()), "")</f>
        <v/>
      </c>
      <c r="N73" s="62" t="str">
        <f t="shared" si="7"/>
        <v/>
      </c>
      <c r="P73" s="101" t="s">
        <v>26</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27</v>
      </c>
      <c r="J77" s="66"/>
      <c r="K77" s="55"/>
      <c r="L77" s="58" t="str">
        <f>IFERROR(VLOOKUP(J77,INGREDIENTES!$A$2:$D$1482, 2, FALSE()), "")</f>
        <v/>
      </c>
      <c r="M77" s="59" t="str">
        <f>IFERROR(VLOOKUP(J77,INGREDIENTES!$A$2:$D$1482, 3, FALSE()), "")</f>
        <v/>
      </c>
      <c r="N77" s="62" t="str">
        <f t="shared" si="7"/>
        <v/>
      </c>
      <c r="P77" s="104" t="s">
        <v>27</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28</v>
      </c>
      <c r="J81" s="66"/>
      <c r="K81" s="55"/>
      <c r="L81" s="58" t="str">
        <f>IFERROR(VLOOKUP(J81,INGREDIENTES!$A$2:$D$1482, 2, FALSE()), "")</f>
        <v/>
      </c>
      <c r="M81" s="59" t="str">
        <f>IFERROR(VLOOKUP(J81,INGREDIENTES!$A$2:$D$1482, 3, FALSE()), "")</f>
        <v/>
      </c>
      <c r="N81" s="62" t="str">
        <f t="shared" si="7"/>
        <v/>
      </c>
      <c r="P81" s="94" t="s">
        <v>28</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29</v>
      </c>
      <c r="J85" s="66"/>
      <c r="K85" s="55"/>
      <c r="L85" s="58" t="str">
        <f>IFERROR(VLOOKUP(J85,INGREDIENTES!$A$2:$D$1482, 2, FALSE()), "")</f>
        <v/>
      </c>
      <c r="M85" s="59" t="str">
        <f>IFERROR(VLOOKUP(J85,INGREDIENTES!$A$2:$D$1482, 3, FALSE()), "")</f>
        <v/>
      </c>
      <c r="N85" s="62" t="str">
        <f t="shared" si="7"/>
        <v/>
      </c>
      <c r="P85" s="97" t="s">
        <v>29</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5" t="s">
        <v>25</v>
      </c>
      <c r="C90" s="86"/>
      <c r="D90" s="86"/>
      <c r="E90" s="86"/>
      <c r="F90" s="87"/>
      <c r="G90" s="6"/>
      <c r="H90" s="11" t="s">
        <v>24</v>
      </c>
      <c r="I90" s="6"/>
      <c r="J90" s="85" t="s">
        <v>25</v>
      </c>
      <c r="K90" s="86"/>
      <c r="L90" s="86"/>
      <c r="M90" s="86"/>
      <c r="N90" s="87"/>
      <c r="O90" s="6"/>
      <c r="P90" s="11" t="s">
        <v>24</v>
      </c>
    </row>
    <row r="91" spans="2:16" ht="20" customHeight="1" thickBot="1" x14ac:dyDescent="0.5">
      <c r="B91" s="88"/>
      <c r="C91" s="89"/>
      <c r="D91" s="89"/>
      <c r="E91" s="89"/>
      <c r="F91" s="90"/>
      <c r="H91" s="81">
        <f>SUM(F92:F110)</f>
        <v>0</v>
      </c>
      <c r="J91" s="88"/>
      <c r="K91" s="89"/>
      <c r="L91" s="89"/>
      <c r="M91" s="89"/>
      <c r="N91" s="90"/>
      <c r="P91" s="81">
        <f>SUM(N92:N110)</f>
        <v>0</v>
      </c>
    </row>
    <row r="92" spans="2:16" ht="20" customHeight="1" thickBot="1" x14ac:dyDescent="0.5">
      <c r="B92" s="64" t="s">
        <v>9</v>
      </c>
      <c r="C92" s="63" t="s">
        <v>10</v>
      </c>
      <c r="D92" s="63" t="s">
        <v>11</v>
      </c>
      <c r="E92" s="63" t="s">
        <v>12</v>
      </c>
      <c r="F92" s="65" t="s">
        <v>13</v>
      </c>
      <c r="H92" s="82"/>
      <c r="J92" s="64" t="s">
        <v>9</v>
      </c>
      <c r="K92" s="63" t="s">
        <v>10</v>
      </c>
      <c r="L92" s="63" t="s">
        <v>11</v>
      </c>
      <c r="M92" s="63" t="s">
        <v>12</v>
      </c>
      <c r="N92" s="65" t="s">
        <v>13</v>
      </c>
      <c r="P92" s="82"/>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8</v>
      </c>
      <c r="J94" s="66"/>
      <c r="K94" s="55"/>
      <c r="L94" s="56" t="str">
        <f>IFERROR(VLOOKUP(J94,INGREDIENTES!$A$2:$D$1482, 2, FALSE()), "")</f>
        <v/>
      </c>
      <c r="M94" s="57" t="str">
        <f>IFERROR(VLOOKUP(J94,INGREDIENTES!$A$2:$D$1482, 3, FALSE()), "")</f>
        <v/>
      </c>
      <c r="N94" s="61" t="str">
        <f t="shared" si="9"/>
        <v/>
      </c>
      <c r="P94" s="12" t="s">
        <v>8</v>
      </c>
    </row>
    <row r="95" spans="2:16" ht="20" customHeight="1" x14ac:dyDescent="0.45">
      <c r="B95" s="66"/>
      <c r="C95" s="55"/>
      <c r="D95" s="58" t="str">
        <f>IFERROR(VLOOKUP(B95,INGREDIENTES!$A$2:$D$1482, 2, FALSE()), "")</f>
        <v/>
      </c>
      <c r="E95" s="59" t="str">
        <f>IFERROR(VLOOKUP(B95,INGREDIENTES!$A$2:$D$1482, 3, FALSE()), "")</f>
        <v/>
      </c>
      <c r="F95" s="62" t="str">
        <f t="shared" si="8"/>
        <v/>
      </c>
      <c r="H95" s="101" t="s">
        <v>26</v>
      </c>
      <c r="J95" s="66"/>
      <c r="K95" s="55"/>
      <c r="L95" s="58" t="str">
        <f>IFERROR(VLOOKUP(J95,INGREDIENTES!$A$2:$D$1482, 2, FALSE()), "")</f>
        <v/>
      </c>
      <c r="M95" s="59" t="str">
        <f>IFERROR(VLOOKUP(J95,INGREDIENTES!$A$2:$D$1482, 3, FALSE()), "")</f>
        <v/>
      </c>
      <c r="N95" s="62" t="str">
        <f t="shared" si="9"/>
        <v/>
      </c>
      <c r="P95" s="101" t="s">
        <v>26</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27</v>
      </c>
      <c r="J99" s="66"/>
      <c r="K99" s="55"/>
      <c r="L99" s="58" t="str">
        <f>IFERROR(VLOOKUP(J99,INGREDIENTES!$A$2:$D$1482, 2, FALSE()), "")</f>
        <v/>
      </c>
      <c r="M99" s="59" t="str">
        <f>IFERROR(VLOOKUP(J99,INGREDIENTES!$A$2:$D$1482, 3, FALSE()), "")</f>
        <v/>
      </c>
      <c r="N99" s="62" t="str">
        <f t="shared" si="9"/>
        <v/>
      </c>
      <c r="P99" s="104" t="s">
        <v>27</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28</v>
      </c>
      <c r="J103" s="66"/>
      <c r="K103" s="55"/>
      <c r="L103" s="58" t="str">
        <f>IFERROR(VLOOKUP(J103,INGREDIENTES!$A$2:$D$1482, 2, FALSE()), "")</f>
        <v/>
      </c>
      <c r="M103" s="59" t="str">
        <f>IFERROR(VLOOKUP(J103,INGREDIENTES!$A$2:$D$1482, 3, FALSE()), "")</f>
        <v/>
      </c>
      <c r="N103" s="62" t="str">
        <f t="shared" si="9"/>
        <v/>
      </c>
      <c r="P103" s="94" t="s">
        <v>28</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29</v>
      </c>
      <c r="J107" s="66"/>
      <c r="K107" s="55"/>
      <c r="L107" s="58" t="str">
        <f>IFERROR(VLOOKUP(J107,INGREDIENTES!$A$2:$D$1482, 2, FALSE()), "")</f>
        <v/>
      </c>
      <c r="M107" s="59" t="str">
        <f>IFERROR(VLOOKUP(J107,INGREDIENTES!$A$2:$D$1482, 3, FALSE()), "")</f>
        <v/>
      </c>
      <c r="N107" s="62" t="str">
        <f t="shared" si="9"/>
        <v/>
      </c>
      <c r="P107" s="97" t="s">
        <v>29</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5" t="s">
        <v>25</v>
      </c>
      <c r="C112" s="86"/>
      <c r="D112" s="86"/>
      <c r="E112" s="86"/>
      <c r="F112" s="87"/>
      <c r="G112" s="6"/>
      <c r="H112" s="11" t="s">
        <v>24</v>
      </c>
      <c r="I112" s="6"/>
      <c r="J112" s="85" t="s">
        <v>25</v>
      </c>
      <c r="K112" s="86"/>
      <c r="L112" s="86"/>
      <c r="M112" s="86"/>
      <c r="N112" s="87"/>
      <c r="O112" s="6"/>
      <c r="P112" s="11" t="s">
        <v>24</v>
      </c>
    </row>
    <row r="113" spans="2:16" ht="20" customHeight="1" thickBot="1" x14ac:dyDescent="0.5">
      <c r="B113" s="88"/>
      <c r="C113" s="89"/>
      <c r="D113" s="89"/>
      <c r="E113" s="89"/>
      <c r="F113" s="90"/>
      <c r="H113" s="81">
        <f>SUM(F114:F132)</f>
        <v>0</v>
      </c>
      <c r="J113" s="88"/>
      <c r="K113" s="89"/>
      <c r="L113" s="89"/>
      <c r="M113" s="89"/>
      <c r="N113" s="90"/>
      <c r="P113" s="81">
        <f>SUM(N114:N132)</f>
        <v>0</v>
      </c>
    </row>
    <row r="114" spans="2:16" ht="20" customHeight="1" thickBot="1" x14ac:dyDescent="0.5">
      <c r="B114" s="64" t="s">
        <v>9</v>
      </c>
      <c r="C114" s="63" t="s">
        <v>10</v>
      </c>
      <c r="D114" s="63" t="s">
        <v>11</v>
      </c>
      <c r="E114" s="63" t="s">
        <v>12</v>
      </c>
      <c r="F114" s="65" t="s">
        <v>13</v>
      </c>
      <c r="H114" s="82"/>
      <c r="J114" s="64" t="s">
        <v>9</v>
      </c>
      <c r="K114" s="63" t="s">
        <v>10</v>
      </c>
      <c r="L114" s="63" t="s">
        <v>11</v>
      </c>
      <c r="M114" s="63" t="s">
        <v>12</v>
      </c>
      <c r="N114" s="65" t="s">
        <v>13</v>
      </c>
      <c r="P114" s="82"/>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8</v>
      </c>
      <c r="J116" s="66"/>
      <c r="K116" s="55"/>
      <c r="L116" s="56" t="str">
        <f>IFERROR(VLOOKUP(J116,INGREDIENTES!$A$2:$D$1482, 2, FALSE()), "")</f>
        <v/>
      </c>
      <c r="M116" s="57" t="str">
        <f>IFERROR(VLOOKUP(J116,INGREDIENTES!$A$2:$D$1482, 3, FALSE()), "")</f>
        <v/>
      </c>
      <c r="N116" s="61" t="str">
        <f t="shared" si="11"/>
        <v/>
      </c>
      <c r="P116" s="12" t="s">
        <v>8</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26</v>
      </c>
      <c r="J117" s="66"/>
      <c r="K117" s="55"/>
      <c r="L117" s="58" t="str">
        <f>IFERROR(VLOOKUP(J117,INGREDIENTES!$A$2:$D$1482, 2, FALSE()), "")</f>
        <v/>
      </c>
      <c r="M117" s="59" t="str">
        <f>IFERROR(VLOOKUP(J117,INGREDIENTES!$A$2:$D$1482, 3, FALSE()), "")</f>
        <v/>
      </c>
      <c r="N117" s="62" t="str">
        <f t="shared" si="11"/>
        <v/>
      </c>
      <c r="P117" s="101" t="s">
        <v>26</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27</v>
      </c>
      <c r="J121" s="66"/>
      <c r="K121" s="55"/>
      <c r="L121" s="58" t="str">
        <f>IFERROR(VLOOKUP(J121,INGREDIENTES!$A$2:$D$1482, 2, FALSE()), "")</f>
        <v/>
      </c>
      <c r="M121" s="59" t="str">
        <f>IFERROR(VLOOKUP(J121,INGREDIENTES!$A$2:$D$1482, 3, FALSE()), "")</f>
        <v/>
      </c>
      <c r="N121" s="62" t="str">
        <f t="shared" si="11"/>
        <v/>
      </c>
      <c r="P121" s="104" t="s">
        <v>27</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28</v>
      </c>
      <c r="J125" s="66"/>
      <c r="K125" s="55"/>
      <c r="L125" s="58" t="str">
        <f>IFERROR(VLOOKUP(J125,INGREDIENTES!$A$2:$D$1482, 2, FALSE()), "")</f>
        <v/>
      </c>
      <c r="M125" s="59" t="str">
        <f>IFERROR(VLOOKUP(J125,INGREDIENTES!$A$2:$D$1482, 3, FALSE()), "")</f>
        <v/>
      </c>
      <c r="N125" s="62" t="str">
        <f t="shared" si="11"/>
        <v/>
      </c>
      <c r="P125" s="94" t="s">
        <v>28</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29</v>
      </c>
      <c r="J129" s="66"/>
      <c r="K129" s="55"/>
      <c r="L129" s="58" t="str">
        <f>IFERROR(VLOOKUP(J129,INGREDIENTES!$A$2:$D$1482, 2, FALSE()), "")</f>
        <v/>
      </c>
      <c r="M129" s="59" t="str">
        <f>IFERROR(VLOOKUP(J129,INGREDIENTES!$A$2:$D$1482, 3, FALSE()), "")</f>
        <v/>
      </c>
      <c r="N129" s="62" t="str">
        <f t="shared" si="11"/>
        <v/>
      </c>
      <c r="P129" s="97" t="s">
        <v>29</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5" t="s">
        <v>25</v>
      </c>
      <c r="C134" s="86"/>
      <c r="D134" s="86"/>
      <c r="E134" s="86"/>
      <c r="F134" s="87"/>
      <c r="G134" s="6"/>
      <c r="H134" s="11" t="s">
        <v>24</v>
      </c>
      <c r="I134" s="6"/>
      <c r="J134" s="85" t="s">
        <v>25</v>
      </c>
      <c r="K134" s="86"/>
      <c r="L134" s="86"/>
      <c r="M134" s="86"/>
      <c r="N134" s="87"/>
      <c r="O134" s="6"/>
      <c r="P134" s="11" t="s">
        <v>24</v>
      </c>
    </row>
    <row r="135" spans="2:16" ht="20" customHeight="1" thickBot="1" x14ac:dyDescent="0.5">
      <c r="B135" s="88"/>
      <c r="C135" s="89"/>
      <c r="D135" s="89"/>
      <c r="E135" s="89"/>
      <c r="F135" s="90"/>
      <c r="H135" s="81">
        <f>SUM(F136:F154)</f>
        <v>0</v>
      </c>
      <c r="J135" s="88"/>
      <c r="K135" s="89"/>
      <c r="L135" s="89"/>
      <c r="M135" s="89"/>
      <c r="N135" s="90"/>
      <c r="P135" s="81">
        <f>SUM(N136:N154)</f>
        <v>0</v>
      </c>
    </row>
    <row r="136" spans="2:16" ht="20" customHeight="1" thickBot="1" x14ac:dyDescent="0.5">
      <c r="B136" s="64" t="s">
        <v>9</v>
      </c>
      <c r="C136" s="63" t="s">
        <v>10</v>
      </c>
      <c r="D136" s="63" t="s">
        <v>11</v>
      </c>
      <c r="E136" s="63" t="s">
        <v>12</v>
      </c>
      <c r="F136" s="65" t="s">
        <v>13</v>
      </c>
      <c r="H136" s="82"/>
      <c r="J136" s="64" t="s">
        <v>9</v>
      </c>
      <c r="K136" s="63" t="s">
        <v>10</v>
      </c>
      <c r="L136" s="63" t="s">
        <v>11</v>
      </c>
      <c r="M136" s="63" t="s">
        <v>12</v>
      </c>
      <c r="N136" s="65" t="s">
        <v>13</v>
      </c>
      <c r="P136" s="82"/>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8</v>
      </c>
      <c r="J138" s="66"/>
      <c r="K138" s="55"/>
      <c r="L138" s="56" t="str">
        <f>IFERROR(VLOOKUP(J138,INGREDIENTES!$A$2:$D$1482, 2, FALSE()), "")</f>
        <v/>
      </c>
      <c r="M138" s="57" t="str">
        <f>IFERROR(VLOOKUP(J138,INGREDIENTES!$A$2:$D$1482, 3, FALSE()), "")</f>
        <v/>
      </c>
      <c r="N138" s="61" t="str">
        <f t="shared" si="13"/>
        <v/>
      </c>
      <c r="P138" s="12" t="s">
        <v>8</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26</v>
      </c>
      <c r="J139" s="66"/>
      <c r="K139" s="55"/>
      <c r="L139" s="58" t="str">
        <f>IFERROR(VLOOKUP(J139,INGREDIENTES!$A$2:$D$1482, 2, FALSE()), "")</f>
        <v/>
      </c>
      <c r="M139" s="59" t="str">
        <f>IFERROR(VLOOKUP(J139,INGREDIENTES!$A$2:$D$1482, 3, FALSE()), "")</f>
        <v/>
      </c>
      <c r="N139" s="62" t="str">
        <f t="shared" si="13"/>
        <v/>
      </c>
      <c r="P139" s="101" t="s">
        <v>26</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27</v>
      </c>
      <c r="J143" s="66"/>
      <c r="K143" s="55"/>
      <c r="L143" s="58" t="str">
        <f>IFERROR(VLOOKUP(J143,INGREDIENTES!$A$2:$D$1482, 2, FALSE()), "")</f>
        <v/>
      </c>
      <c r="M143" s="59" t="str">
        <f>IFERROR(VLOOKUP(J143,INGREDIENTES!$A$2:$D$1482, 3, FALSE()), "")</f>
        <v/>
      </c>
      <c r="N143" s="62" t="str">
        <f t="shared" si="13"/>
        <v/>
      </c>
      <c r="P143" s="104" t="s">
        <v>27</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28</v>
      </c>
      <c r="J147" s="66"/>
      <c r="K147" s="55"/>
      <c r="L147" s="58" t="str">
        <f>IFERROR(VLOOKUP(J147,INGREDIENTES!$A$2:$D$1482, 2, FALSE()), "")</f>
        <v/>
      </c>
      <c r="M147" s="59" t="str">
        <f>IFERROR(VLOOKUP(J147,INGREDIENTES!$A$2:$D$1482, 3, FALSE()), "")</f>
        <v/>
      </c>
      <c r="N147" s="62" t="str">
        <f t="shared" si="13"/>
        <v/>
      </c>
      <c r="P147" s="94" t="s">
        <v>28</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29</v>
      </c>
      <c r="J151" s="66"/>
      <c r="K151" s="55"/>
      <c r="L151" s="58" t="str">
        <f>IFERROR(VLOOKUP(J151,INGREDIENTES!$A$2:$D$1482, 2, FALSE()), "")</f>
        <v/>
      </c>
      <c r="M151" s="59" t="str">
        <f>IFERROR(VLOOKUP(J151,INGREDIENTES!$A$2:$D$1482, 3, FALSE()), "")</f>
        <v/>
      </c>
      <c r="N151" s="62" t="str">
        <f t="shared" si="13"/>
        <v/>
      </c>
      <c r="P151" s="97" t="s">
        <v>29</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5" t="s">
        <v>25</v>
      </c>
      <c r="C156" s="86"/>
      <c r="D156" s="86"/>
      <c r="E156" s="86"/>
      <c r="F156" s="87"/>
      <c r="G156" s="6"/>
      <c r="H156" s="11" t="s">
        <v>24</v>
      </c>
      <c r="I156" s="6"/>
      <c r="J156" s="85" t="s">
        <v>25</v>
      </c>
      <c r="K156" s="86"/>
      <c r="L156" s="86"/>
      <c r="M156" s="86"/>
      <c r="N156" s="87"/>
      <c r="O156" s="6"/>
      <c r="P156" s="11" t="s">
        <v>24</v>
      </c>
    </row>
    <row r="157" spans="2:16" ht="20" customHeight="1" thickBot="1" x14ac:dyDescent="0.5">
      <c r="B157" s="88"/>
      <c r="C157" s="89"/>
      <c r="D157" s="89"/>
      <c r="E157" s="89"/>
      <c r="F157" s="90"/>
      <c r="H157" s="81">
        <f>SUM(F158:F176)</f>
        <v>0</v>
      </c>
      <c r="J157" s="88"/>
      <c r="K157" s="89"/>
      <c r="L157" s="89"/>
      <c r="M157" s="89"/>
      <c r="N157" s="90"/>
      <c r="P157" s="81">
        <f>SUM(N158:N176)</f>
        <v>0</v>
      </c>
    </row>
    <row r="158" spans="2:16" ht="20" customHeight="1" thickBot="1" x14ac:dyDescent="0.5">
      <c r="B158" s="64" t="s">
        <v>9</v>
      </c>
      <c r="C158" s="63" t="s">
        <v>10</v>
      </c>
      <c r="D158" s="63" t="s">
        <v>11</v>
      </c>
      <c r="E158" s="63" t="s">
        <v>12</v>
      </c>
      <c r="F158" s="65" t="s">
        <v>13</v>
      </c>
      <c r="H158" s="82"/>
      <c r="J158" s="64" t="s">
        <v>9</v>
      </c>
      <c r="K158" s="63" t="s">
        <v>10</v>
      </c>
      <c r="L158" s="63" t="s">
        <v>11</v>
      </c>
      <c r="M158" s="63" t="s">
        <v>12</v>
      </c>
      <c r="N158" s="65" t="s">
        <v>13</v>
      </c>
      <c r="P158" s="82"/>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8</v>
      </c>
      <c r="J160" s="66"/>
      <c r="K160" s="55"/>
      <c r="L160" s="56" t="str">
        <f>IFERROR(VLOOKUP(J160,INGREDIENTES!$A$2:$D$1482, 2, FALSE()), "")</f>
        <v/>
      </c>
      <c r="M160" s="57" t="str">
        <f>IFERROR(VLOOKUP(J160,INGREDIENTES!$A$2:$D$1482, 3, FALSE()), "")</f>
        <v/>
      </c>
      <c r="N160" s="61" t="str">
        <f t="shared" si="15"/>
        <v/>
      </c>
      <c r="P160" s="12" t="s">
        <v>8</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26</v>
      </c>
      <c r="J161" s="66"/>
      <c r="K161" s="55"/>
      <c r="L161" s="58" t="str">
        <f>IFERROR(VLOOKUP(J161,INGREDIENTES!$A$2:$D$1482, 2, FALSE()), "")</f>
        <v/>
      </c>
      <c r="M161" s="59" t="str">
        <f>IFERROR(VLOOKUP(J161,INGREDIENTES!$A$2:$D$1482, 3, FALSE()), "")</f>
        <v/>
      </c>
      <c r="N161" s="62" t="str">
        <f t="shared" si="15"/>
        <v/>
      </c>
      <c r="P161" s="101" t="s">
        <v>26</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27</v>
      </c>
      <c r="J165" s="66"/>
      <c r="K165" s="55"/>
      <c r="L165" s="58" t="str">
        <f>IFERROR(VLOOKUP(J165,INGREDIENTES!$A$2:$D$1482, 2, FALSE()), "")</f>
        <v/>
      </c>
      <c r="M165" s="59" t="str">
        <f>IFERROR(VLOOKUP(J165,INGREDIENTES!$A$2:$D$1482, 3, FALSE()), "")</f>
        <v/>
      </c>
      <c r="N165" s="62" t="str">
        <f t="shared" si="15"/>
        <v/>
      </c>
      <c r="P165" s="104" t="s">
        <v>27</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28</v>
      </c>
      <c r="J169" s="66"/>
      <c r="K169" s="55"/>
      <c r="L169" s="58" t="str">
        <f>IFERROR(VLOOKUP(J169,INGREDIENTES!$A$2:$D$1482, 2, FALSE()), "")</f>
        <v/>
      </c>
      <c r="M169" s="59" t="str">
        <f>IFERROR(VLOOKUP(J169,INGREDIENTES!$A$2:$D$1482, 3, FALSE()), "")</f>
        <v/>
      </c>
      <c r="N169" s="62" t="str">
        <f t="shared" si="15"/>
        <v/>
      </c>
      <c r="P169" s="94" t="s">
        <v>28</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29</v>
      </c>
      <c r="J173" s="66"/>
      <c r="K173" s="55"/>
      <c r="L173" s="58" t="str">
        <f>IFERROR(VLOOKUP(J173,INGREDIENTES!$A$2:$D$1482, 2, FALSE()), "")</f>
        <v/>
      </c>
      <c r="M173" s="59" t="str">
        <f>IFERROR(VLOOKUP(J173,INGREDIENTES!$A$2:$D$1482, 3, FALSE()), "")</f>
        <v/>
      </c>
      <c r="N173" s="62" t="str">
        <f t="shared" si="15"/>
        <v/>
      </c>
      <c r="P173" s="97" t="s">
        <v>29</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5" t="s">
        <v>25</v>
      </c>
      <c r="C178" s="86"/>
      <c r="D178" s="86"/>
      <c r="E178" s="86"/>
      <c r="F178" s="87"/>
      <c r="G178" s="6"/>
      <c r="H178" s="11" t="s">
        <v>24</v>
      </c>
      <c r="I178" s="6"/>
      <c r="J178" s="85" t="s">
        <v>25</v>
      </c>
      <c r="K178" s="86"/>
      <c r="L178" s="86"/>
      <c r="M178" s="86"/>
      <c r="N178" s="87"/>
      <c r="O178" s="6"/>
      <c r="P178" s="11" t="s">
        <v>24</v>
      </c>
    </row>
    <row r="179" spans="2:16" ht="20" customHeight="1" thickBot="1" x14ac:dyDescent="0.5">
      <c r="B179" s="88"/>
      <c r="C179" s="89"/>
      <c r="D179" s="89"/>
      <c r="E179" s="89"/>
      <c r="F179" s="90"/>
      <c r="H179" s="81">
        <f>SUM(F180:F198)</f>
        <v>0</v>
      </c>
      <c r="J179" s="88"/>
      <c r="K179" s="89"/>
      <c r="L179" s="89"/>
      <c r="M179" s="89"/>
      <c r="N179" s="90"/>
      <c r="P179" s="81">
        <f>SUM(N180:N198)</f>
        <v>0</v>
      </c>
    </row>
    <row r="180" spans="2:16" ht="20" customHeight="1" thickBot="1" x14ac:dyDescent="0.5">
      <c r="B180" s="64" t="s">
        <v>9</v>
      </c>
      <c r="C180" s="63" t="s">
        <v>10</v>
      </c>
      <c r="D180" s="63" t="s">
        <v>11</v>
      </c>
      <c r="E180" s="63" t="s">
        <v>12</v>
      </c>
      <c r="F180" s="65" t="s">
        <v>13</v>
      </c>
      <c r="H180" s="82"/>
      <c r="J180" s="64" t="s">
        <v>9</v>
      </c>
      <c r="K180" s="63" t="s">
        <v>10</v>
      </c>
      <c r="L180" s="63" t="s">
        <v>11</v>
      </c>
      <c r="M180" s="63" t="s">
        <v>12</v>
      </c>
      <c r="N180" s="65" t="s">
        <v>13</v>
      </c>
      <c r="P180" s="82"/>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8</v>
      </c>
      <c r="J182" s="66"/>
      <c r="K182" s="55"/>
      <c r="L182" s="56" t="str">
        <f>IFERROR(VLOOKUP(J182,INGREDIENTES!$A$2:$D$1482, 2, FALSE()), "")</f>
        <v/>
      </c>
      <c r="M182" s="57" t="str">
        <f>IFERROR(VLOOKUP(J182,INGREDIENTES!$A$2:$D$1482, 3, FALSE()), "")</f>
        <v/>
      </c>
      <c r="N182" s="61" t="str">
        <f t="shared" si="17"/>
        <v/>
      </c>
      <c r="P182" s="12" t="s">
        <v>8</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26</v>
      </c>
      <c r="J183" s="66"/>
      <c r="K183" s="55"/>
      <c r="L183" s="58" t="str">
        <f>IFERROR(VLOOKUP(J183,INGREDIENTES!$A$2:$D$1482, 2, FALSE()), "")</f>
        <v/>
      </c>
      <c r="M183" s="59" t="str">
        <f>IFERROR(VLOOKUP(J183,INGREDIENTES!$A$2:$D$1482, 3, FALSE()), "")</f>
        <v/>
      </c>
      <c r="N183" s="62" t="str">
        <f t="shared" si="17"/>
        <v/>
      </c>
      <c r="P183" s="101" t="s">
        <v>26</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27</v>
      </c>
      <c r="J187" s="66"/>
      <c r="K187" s="55"/>
      <c r="L187" s="58" t="str">
        <f>IFERROR(VLOOKUP(J187,INGREDIENTES!$A$2:$D$1482, 2, FALSE()), "")</f>
        <v/>
      </c>
      <c r="M187" s="59" t="str">
        <f>IFERROR(VLOOKUP(J187,INGREDIENTES!$A$2:$D$1482, 3, FALSE()), "")</f>
        <v/>
      </c>
      <c r="N187" s="62" t="str">
        <f t="shared" si="17"/>
        <v/>
      </c>
      <c r="P187" s="104" t="s">
        <v>27</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28</v>
      </c>
      <c r="J191" s="66"/>
      <c r="K191" s="55"/>
      <c r="L191" s="58" t="str">
        <f>IFERROR(VLOOKUP(J191,INGREDIENTES!$A$2:$D$1482, 2, FALSE()), "")</f>
        <v/>
      </c>
      <c r="M191" s="59" t="str">
        <f>IFERROR(VLOOKUP(J191,INGREDIENTES!$A$2:$D$1482, 3, FALSE()), "")</f>
        <v/>
      </c>
      <c r="N191" s="62" t="str">
        <f t="shared" si="17"/>
        <v/>
      </c>
      <c r="P191" s="94" t="s">
        <v>28</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29</v>
      </c>
      <c r="J195" s="66"/>
      <c r="K195" s="55"/>
      <c r="L195" s="58" t="str">
        <f>IFERROR(VLOOKUP(J195,INGREDIENTES!$A$2:$D$1482, 2, FALSE()), "")</f>
        <v/>
      </c>
      <c r="M195" s="59" t="str">
        <f>IFERROR(VLOOKUP(J195,INGREDIENTES!$A$2:$D$1482, 3, FALSE()), "")</f>
        <v/>
      </c>
      <c r="N195" s="62" t="str">
        <f t="shared" si="17"/>
        <v/>
      </c>
      <c r="P195" s="97" t="s">
        <v>29</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5" t="s">
        <v>25</v>
      </c>
      <c r="C200" s="86"/>
      <c r="D200" s="86"/>
      <c r="E200" s="86"/>
      <c r="F200" s="87"/>
      <c r="G200" s="6"/>
      <c r="H200" s="11" t="s">
        <v>24</v>
      </c>
      <c r="I200" s="6"/>
      <c r="J200" s="85" t="s">
        <v>25</v>
      </c>
      <c r="K200" s="86"/>
      <c r="L200" s="86"/>
      <c r="M200" s="86"/>
      <c r="N200" s="87"/>
      <c r="O200" s="6"/>
      <c r="P200" s="11" t="s">
        <v>24</v>
      </c>
    </row>
    <row r="201" spans="2:16" ht="20" customHeight="1" thickBot="1" x14ac:dyDescent="0.5">
      <c r="B201" s="88"/>
      <c r="C201" s="89"/>
      <c r="D201" s="89"/>
      <c r="E201" s="89"/>
      <c r="F201" s="90"/>
      <c r="H201" s="81">
        <f>SUM(F202:F220)</f>
        <v>0</v>
      </c>
      <c r="J201" s="88"/>
      <c r="K201" s="89"/>
      <c r="L201" s="89"/>
      <c r="M201" s="89"/>
      <c r="N201" s="90"/>
      <c r="P201" s="81">
        <f>SUM(N202:N220)</f>
        <v>0</v>
      </c>
    </row>
    <row r="202" spans="2:16" ht="20" customHeight="1" thickBot="1" x14ac:dyDescent="0.5">
      <c r="B202" s="64" t="s">
        <v>9</v>
      </c>
      <c r="C202" s="63" t="s">
        <v>10</v>
      </c>
      <c r="D202" s="63" t="s">
        <v>11</v>
      </c>
      <c r="E202" s="63" t="s">
        <v>12</v>
      </c>
      <c r="F202" s="65" t="s">
        <v>13</v>
      </c>
      <c r="H202" s="82"/>
      <c r="J202" s="64" t="s">
        <v>9</v>
      </c>
      <c r="K202" s="63" t="s">
        <v>10</v>
      </c>
      <c r="L202" s="63" t="s">
        <v>11</v>
      </c>
      <c r="M202" s="63" t="s">
        <v>12</v>
      </c>
      <c r="N202" s="65" t="s">
        <v>13</v>
      </c>
      <c r="P202" s="82"/>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8</v>
      </c>
      <c r="J204" s="66"/>
      <c r="K204" s="55"/>
      <c r="L204" s="56" t="str">
        <f>IFERROR(VLOOKUP(J204,INGREDIENTES!$A$2:$D$1482, 2, FALSE()), "")</f>
        <v/>
      </c>
      <c r="M204" s="57" t="str">
        <f>IFERROR(VLOOKUP(J204,INGREDIENTES!$A$2:$D$1482, 3, FALSE()), "")</f>
        <v/>
      </c>
      <c r="N204" s="61" t="str">
        <f t="shared" si="19"/>
        <v/>
      </c>
      <c r="P204" s="12" t="s">
        <v>8</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26</v>
      </c>
      <c r="J205" s="66"/>
      <c r="K205" s="55"/>
      <c r="L205" s="58" t="str">
        <f>IFERROR(VLOOKUP(J205,INGREDIENTES!$A$2:$D$1482, 2, FALSE()), "")</f>
        <v/>
      </c>
      <c r="M205" s="59" t="str">
        <f>IFERROR(VLOOKUP(J205,INGREDIENTES!$A$2:$D$1482, 3, FALSE()), "")</f>
        <v/>
      </c>
      <c r="N205" s="62" t="str">
        <f t="shared" si="19"/>
        <v/>
      </c>
      <c r="P205" s="101" t="s">
        <v>26</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27</v>
      </c>
      <c r="J209" s="66"/>
      <c r="K209" s="55"/>
      <c r="L209" s="58" t="str">
        <f>IFERROR(VLOOKUP(J209,INGREDIENTES!$A$2:$D$1482, 2, FALSE()), "")</f>
        <v/>
      </c>
      <c r="M209" s="59" t="str">
        <f>IFERROR(VLOOKUP(J209,INGREDIENTES!$A$2:$D$1482, 3, FALSE()), "")</f>
        <v/>
      </c>
      <c r="N209" s="62" t="str">
        <f t="shared" si="19"/>
        <v/>
      </c>
      <c r="P209" s="104" t="s">
        <v>27</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28</v>
      </c>
      <c r="J213" s="66"/>
      <c r="K213" s="55"/>
      <c r="L213" s="58" t="str">
        <f>IFERROR(VLOOKUP(J213,INGREDIENTES!$A$2:$D$1482, 2, FALSE()), "")</f>
        <v/>
      </c>
      <c r="M213" s="59" t="str">
        <f>IFERROR(VLOOKUP(J213,INGREDIENTES!$A$2:$D$1482, 3, FALSE()), "")</f>
        <v/>
      </c>
      <c r="N213" s="62" t="str">
        <f t="shared" si="19"/>
        <v/>
      </c>
      <c r="P213" s="94" t="s">
        <v>28</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29</v>
      </c>
      <c r="J217" s="66"/>
      <c r="K217" s="55"/>
      <c r="L217" s="58" t="str">
        <f>IFERROR(VLOOKUP(J217,INGREDIENTES!$A$2:$D$1482, 2, FALSE()), "")</f>
        <v/>
      </c>
      <c r="M217" s="59" t="str">
        <f>IFERROR(VLOOKUP(J217,INGREDIENTES!$A$2:$D$1482, 3, FALSE()), "")</f>
        <v/>
      </c>
      <c r="N217" s="62" t="str">
        <f t="shared" si="19"/>
        <v/>
      </c>
      <c r="P217" s="97" t="s">
        <v>29</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M7ix7ybo8AkNk4XgIteI89Ink8BxsytufeBESFMfX3MgGoX3vCTR9poW8TmnImWEik92UmWweb5DmnH0E22g2Q==" saltValue="CpiUxf4tR8PxRkbxq3BVCw=="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INGREDIENTES!$A$2:$A$1482</xm:f>
          </x14:formula1>
          <x14:formula2>
            <xm:f>0</xm:f>
          </x14:formula2>
          <xm:sqref>J27:J44 J49:J66 J71:J88 B71:B88 J93:J110 B93:B110 B49:B66 B27:B44 J5:J22 B5:B22 J137:J154 J159:J176 J181:J198 B181:B198 J203:J220 B203:B220 B159:B176 B137:B154 J115:J132 B115:B132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5" t="s">
        <v>25</v>
      </c>
      <c r="C2" s="86"/>
      <c r="D2" s="86"/>
      <c r="E2" s="86"/>
      <c r="F2" s="87"/>
      <c r="H2" s="11" t="s">
        <v>24</v>
      </c>
      <c r="J2" s="85" t="s">
        <v>25</v>
      </c>
      <c r="K2" s="86"/>
      <c r="L2" s="86"/>
      <c r="M2" s="86"/>
      <c r="N2" s="87"/>
      <c r="P2" s="11" t="s">
        <v>24</v>
      </c>
    </row>
    <row r="3" spans="2:16" ht="20" customHeight="1" thickBot="1" x14ac:dyDescent="0.5">
      <c r="B3" s="88"/>
      <c r="C3" s="89"/>
      <c r="D3" s="89"/>
      <c r="E3" s="89"/>
      <c r="F3" s="90"/>
      <c r="H3" s="81">
        <f>SUM(F4:F22)</f>
        <v>0</v>
      </c>
      <c r="J3" s="88"/>
      <c r="K3" s="89"/>
      <c r="L3" s="89"/>
      <c r="M3" s="89"/>
      <c r="N3" s="90"/>
      <c r="P3" s="81">
        <f>SUM(N4:N22)</f>
        <v>0</v>
      </c>
    </row>
    <row r="4" spans="2:16" ht="20" customHeight="1" thickBot="1" x14ac:dyDescent="0.5">
      <c r="B4" s="64" t="s">
        <v>9</v>
      </c>
      <c r="C4" s="63" t="s">
        <v>10</v>
      </c>
      <c r="D4" s="63" t="s">
        <v>11</v>
      </c>
      <c r="E4" s="63" t="s">
        <v>12</v>
      </c>
      <c r="F4" s="65" t="s">
        <v>13</v>
      </c>
      <c r="H4" s="82"/>
      <c r="J4" s="64" t="s">
        <v>9</v>
      </c>
      <c r="K4" s="63" t="s">
        <v>10</v>
      </c>
      <c r="L4" s="63" t="s">
        <v>11</v>
      </c>
      <c r="M4" s="63" t="s">
        <v>12</v>
      </c>
      <c r="N4" s="65" t="s">
        <v>13</v>
      </c>
      <c r="P4" s="82"/>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8</v>
      </c>
      <c r="J6" s="66"/>
      <c r="K6" s="55"/>
      <c r="L6" s="56" t="str">
        <f>IFERROR(VLOOKUP(J6,INGREDIENTES!$A$2:$D$1482, 2, FALSE()), "")</f>
        <v/>
      </c>
      <c r="M6" s="57" t="str">
        <f>IFERROR(VLOOKUP(J6,INGREDIENTES!$A$2:$D$1482, 3, FALSE()), "")</f>
        <v/>
      </c>
      <c r="N6" s="61" t="str">
        <f t="shared" si="1"/>
        <v/>
      </c>
      <c r="P6" s="12" t="s">
        <v>8</v>
      </c>
    </row>
    <row r="7" spans="2:16" ht="20" customHeight="1" x14ac:dyDescent="0.45">
      <c r="B7" s="66"/>
      <c r="C7" s="55"/>
      <c r="D7" s="58" t="str">
        <f>IFERROR(VLOOKUP(B7,INGREDIENTES!$A$2:$D$1482, 2, FALSE()), "")</f>
        <v/>
      </c>
      <c r="E7" s="59" t="str">
        <f>IFERROR(VLOOKUP(B7,INGREDIENTES!$A$2:$D$1482, 3, FALSE()), "")</f>
        <v/>
      </c>
      <c r="F7" s="62" t="str">
        <f t="shared" si="0"/>
        <v/>
      </c>
      <c r="H7" s="101" t="s">
        <v>26</v>
      </c>
      <c r="J7" s="66"/>
      <c r="K7" s="55"/>
      <c r="L7" s="58" t="str">
        <f>IFERROR(VLOOKUP(J7,INGREDIENTES!$A$2:$D$1482, 2, FALSE()), "")</f>
        <v/>
      </c>
      <c r="M7" s="59" t="str">
        <f>IFERROR(VLOOKUP(J7,INGREDIENTES!$A$2:$D$1482, 3, FALSE()), "")</f>
        <v/>
      </c>
      <c r="N7" s="62" t="str">
        <f t="shared" si="1"/>
        <v/>
      </c>
      <c r="P7" s="101" t="s">
        <v>26</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27</v>
      </c>
      <c r="J11" s="66"/>
      <c r="K11" s="55"/>
      <c r="L11" s="58" t="str">
        <f>IFERROR(VLOOKUP(J11,INGREDIENTES!$A$2:$D$1482, 2, FALSE()), "")</f>
        <v/>
      </c>
      <c r="M11" s="59" t="str">
        <f>IFERROR(VLOOKUP(J11,INGREDIENTES!$A$2:$D$1482, 3, FALSE()), "")</f>
        <v/>
      </c>
      <c r="N11" s="62" t="str">
        <f t="shared" si="1"/>
        <v/>
      </c>
      <c r="P11" s="104" t="s">
        <v>27</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28</v>
      </c>
      <c r="J15" s="66"/>
      <c r="K15" s="55"/>
      <c r="L15" s="58" t="str">
        <f>IFERROR(VLOOKUP(J15,INGREDIENTES!$A$2:$D$1482, 2, FALSE()), "")</f>
        <v/>
      </c>
      <c r="M15" s="59" t="str">
        <f>IFERROR(VLOOKUP(J15,INGREDIENTES!$A$2:$D$1482, 3, FALSE()), "")</f>
        <v/>
      </c>
      <c r="N15" s="62" t="str">
        <f t="shared" si="1"/>
        <v/>
      </c>
      <c r="P15" s="94" t="s">
        <v>28</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29</v>
      </c>
      <c r="J19" s="66"/>
      <c r="K19" s="55"/>
      <c r="L19" s="58" t="str">
        <f>IFERROR(VLOOKUP(J19,INGREDIENTES!$A$2:$D$1482, 2, FALSE()), "")</f>
        <v/>
      </c>
      <c r="M19" s="59" t="str">
        <f>IFERROR(VLOOKUP(J19,INGREDIENTES!$A$2:$D$1482, 3, FALSE()), "")</f>
        <v/>
      </c>
      <c r="N19" s="62" t="str">
        <f t="shared" si="1"/>
        <v/>
      </c>
      <c r="P19" s="97" t="s">
        <v>29</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5" t="s">
        <v>25</v>
      </c>
      <c r="C24" s="86"/>
      <c r="D24" s="86"/>
      <c r="E24" s="86"/>
      <c r="F24" s="87"/>
      <c r="G24" s="6"/>
      <c r="H24" s="11" t="s">
        <v>24</v>
      </c>
      <c r="I24" s="6"/>
      <c r="J24" s="85" t="s">
        <v>25</v>
      </c>
      <c r="K24" s="86"/>
      <c r="L24" s="86"/>
      <c r="M24" s="86"/>
      <c r="N24" s="87"/>
      <c r="O24" s="6"/>
      <c r="P24" s="11" t="s">
        <v>24</v>
      </c>
    </row>
    <row r="25" spans="2:16" ht="20" customHeight="1" thickBot="1" x14ac:dyDescent="0.5">
      <c r="B25" s="88"/>
      <c r="C25" s="89"/>
      <c r="D25" s="89"/>
      <c r="E25" s="89"/>
      <c r="F25" s="90"/>
      <c r="H25" s="81">
        <f>SUM(F26:F44)</f>
        <v>0</v>
      </c>
      <c r="J25" s="88"/>
      <c r="K25" s="89"/>
      <c r="L25" s="89"/>
      <c r="M25" s="89"/>
      <c r="N25" s="90"/>
      <c r="P25" s="81">
        <f>SUM(N26:N44)</f>
        <v>0</v>
      </c>
    </row>
    <row r="26" spans="2:16" ht="20" customHeight="1" thickBot="1" x14ac:dyDescent="0.5">
      <c r="B26" s="64" t="s">
        <v>9</v>
      </c>
      <c r="C26" s="63" t="s">
        <v>10</v>
      </c>
      <c r="D26" s="63" t="s">
        <v>11</v>
      </c>
      <c r="E26" s="63" t="s">
        <v>12</v>
      </c>
      <c r="F26" s="65" t="s">
        <v>13</v>
      </c>
      <c r="H26" s="82"/>
      <c r="J26" s="64" t="s">
        <v>9</v>
      </c>
      <c r="K26" s="63" t="s">
        <v>10</v>
      </c>
      <c r="L26" s="63" t="s">
        <v>11</v>
      </c>
      <c r="M26" s="63" t="s">
        <v>12</v>
      </c>
      <c r="N26" s="65" t="s">
        <v>13</v>
      </c>
      <c r="P26" s="82"/>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8</v>
      </c>
      <c r="J28" s="66"/>
      <c r="K28" s="55"/>
      <c r="L28" s="56" t="str">
        <f>IFERROR(VLOOKUP(J28,INGREDIENTES!$A$2:$D$1482, 2, FALSE()), "")</f>
        <v/>
      </c>
      <c r="M28" s="57" t="str">
        <f>IFERROR(VLOOKUP(J28,INGREDIENTES!$A$2:$D$1482, 3, FALSE()), "")</f>
        <v/>
      </c>
      <c r="N28" s="61" t="str">
        <f t="shared" si="3"/>
        <v/>
      </c>
      <c r="P28" s="12" t="s">
        <v>8</v>
      </c>
    </row>
    <row r="29" spans="2:16" ht="20" customHeight="1" x14ac:dyDescent="0.45">
      <c r="B29" s="66"/>
      <c r="C29" s="55"/>
      <c r="D29" s="58" t="str">
        <f>IFERROR(VLOOKUP(B29,INGREDIENTES!$A$2:$D$1482, 2, FALSE()), "")</f>
        <v/>
      </c>
      <c r="E29" s="59" t="str">
        <f>IFERROR(VLOOKUP(B29,INGREDIENTES!$A$2:$D$1482, 3, FALSE()), "")</f>
        <v/>
      </c>
      <c r="F29" s="62" t="str">
        <f t="shared" si="2"/>
        <v/>
      </c>
      <c r="H29" s="101" t="s">
        <v>26</v>
      </c>
      <c r="J29" s="66"/>
      <c r="K29" s="55"/>
      <c r="L29" s="58" t="str">
        <f>IFERROR(VLOOKUP(J29,INGREDIENTES!$A$2:$D$1482, 2, FALSE()), "")</f>
        <v/>
      </c>
      <c r="M29" s="59" t="str">
        <f>IFERROR(VLOOKUP(J29,INGREDIENTES!$A$2:$D$1482, 3, FALSE()), "")</f>
        <v/>
      </c>
      <c r="N29" s="62" t="str">
        <f t="shared" si="3"/>
        <v/>
      </c>
      <c r="P29" s="101" t="s">
        <v>26</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27</v>
      </c>
      <c r="J33" s="66"/>
      <c r="K33" s="55"/>
      <c r="L33" s="58" t="str">
        <f>IFERROR(VLOOKUP(J33,INGREDIENTES!$A$2:$D$1482, 2, FALSE()), "")</f>
        <v/>
      </c>
      <c r="M33" s="59" t="str">
        <f>IFERROR(VLOOKUP(J33,INGREDIENTES!$A$2:$D$1482, 3, FALSE()), "")</f>
        <v/>
      </c>
      <c r="N33" s="62" t="str">
        <f t="shared" si="3"/>
        <v/>
      </c>
      <c r="P33" s="104" t="s">
        <v>27</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28</v>
      </c>
      <c r="J37" s="66"/>
      <c r="K37" s="55"/>
      <c r="L37" s="58" t="str">
        <f>IFERROR(VLOOKUP(J37,INGREDIENTES!$A$2:$D$1482, 2, FALSE()), "")</f>
        <v/>
      </c>
      <c r="M37" s="59" t="str">
        <f>IFERROR(VLOOKUP(J37,INGREDIENTES!$A$2:$D$1482, 3, FALSE()), "")</f>
        <v/>
      </c>
      <c r="N37" s="62" t="str">
        <f t="shared" si="3"/>
        <v/>
      </c>
      <c r="P37" s="94" t="s">
        <v>28</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29</v>
      </c>
      <c r="J41" s="66"/>
      <c r="K41" s="55"/>
      <c r="L41" s="58" t="str">
        <f>IFERROR(VLOOKUP(J41,INGREDIENTES!$A$2:$D$1482, 2, FALSE()), "")</f>
        <v/>
      </c>
      <c r="M41" s="59" t="str">
        <f>IFERROR(VLOOKUP(J41,INGREDIENTES!$A$2:$D$1482, 3, FALSE()), "")</f>
        <v/>
      </c>
      <c r="N41" s="62" t="str">
        <f t="shared" si="3"/>
        <v/>
      </c>
      <c r="P41" s="97" t="s">
        <v>29</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5" t="s">
        <v>25</v>
      </c>
      <c r="C46" s="86"/>
      <c r="D46" s="86"/>
      <c r="E46" s="86"/>
      <c r="F46" s="87"/>
      <c r="G46" s="6"/>
      <c r="H46" s="11" t="s">
        <v>24</v>
      </c>
      <c r="I46" s="6"/>
      <c r="J46" s="85" t="s">
        <v>25</v>
      </c>
      <c r="K46" s="86"/>
      <c r="L46" s="86"/>
      <c r="M46" s="86"/>
      <c r="N46" s="87"/>
      <c r="O46" s="6"/>
      <c r="P46" s="11" t="s">
        <v>24</v>
      </c>
    </row>
    <row r="47" spans="2:16" ht="20" customHeight="1" thickBot="1" x14ac:dyDescent="0.5">
      <c r="B47" s="88"/>
      <c r="C47" s="89"/>
      <c r="D47" s="89"/>
      <c r="E47" s="89"/>
      <c r="F47" s="90"/>
      <c r="H47" s="81">
        <f>SUM(F48:F66)</f>
        <v>0</v>
      </c>
      <c r="J47" s="88"/>
      <c r="K47" s="89"/>
      <c r="L47" s="89"/>
      <c r="M47" s="89"/>
      <c r="N47" s="90"/>
      <c r="P47" s="81">
        <f>SUM(N48:N66)</f>
        <v>0</v>
      </c>
    </row>
    <row r="48" spans="2:16" ht="20" customHeight="1" thickBot="1" x14ac:dyDescent="0.5">
      <c r="B48" s="64" t="s">
        <v>9</v>
      </c>
      <c r="C48" s="63" t="s">
        <v>10</v>
      </c>
      <c r="D48" s="63" t="s">
        <v>11</v>
      </c>
      <c r="E48" s="63" t="s">
        <v>12</v>
      </c>
      <c r="F48" s="65" t="s">
        <v>13</v>
      </c>
      <c r="H48" s="82"/>
      <c r="J48" s="64" t="s">
        <v>9</v>
      </c>
      <c r="K48" s="63" t="s">
        <v>10</v>
      </c>
      <c r="L48" s="63" t="s">
        <v>11</v>
      </c>
      <c r="M48" s="63" t="s">
        <v>12</v>
      </c>
      <c r="N48" s="65" t="s">
        <v>13</v>
      </c>
      <c r="P48" s="82"/>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8</v>
      </c>
      <c r="J50" s="66"/>
      <c r="K50" s="55"/>
      <c r="L50" s="56" t="str">
        <f>IFERROR(VLOOKUP(J50,INGREDIENTES!$A$2:$D$1482, 2, FALSE()), "")</f>
        <v/>
      </c>
      <c r="M50" s="57" t="str">
        <f>IFERROR(VLOOKUP(J50,INGREDIENTES!$A$2:$D$1482, 3, FALSE()), "")</f>
        <v/>
      </c>
      <c r="N50" s="61" t="str">
        <f t="shared" si="5"/>
        <v/>
      </c>
      <c r="P50" s="12" t="s">
        <v>8</v>
      </c>
    </row>
    <row r="51" spans="2:16" ht="20" customHeight="1" x14ac:dyDescent="0.45">
      <c r="B51" s="66"/>
      <c r="C51" s="55"/>
      <c r="D51" s="58" t="str">
        <f>IFERROR(VLOOKUP(B51,INGREDIENTES!$A$2:$D$1482, 2, FALSE()), "")</f>
        <v/>
      </c>
      <c r="E51" s="59" t="str">
        <f>IFERROR(VLOOKUP(B51,INGREDIENTES!$A$2:$D$1482, 3, FALSE()), "")</f>
        <v/>
      </c>
      <c r="F51" s="62" t="str">
        <f t="shared" si="4"/>
        <v/>
      </c>
      <c r="H51" s="101" t="s">
        <v>26</v>
      </c>
      <c r="J51" s="66"/>
      <c r="K51" s="55"/>
      <c r="L51" s="58" t="str">
        <f>IFERROR(VLOOKUP(J51,INGREDIENTES!$A$2:$D$1482, 2, FALSE()), "")</f>
        <v/>
      </c>
      <c r="M51" s="59" t="str">
        <f>IFERROR(VLOOKUP(J51,INGREDIENTES!$A$2:$D$1482, 3, FALSE()), "")</f>
        <v/>
      </c>
      <c r="N51" s="62" t="str">
        <f t="shared" si="5"/>
        <v/>
      </c>
      <c r="P51" s="101" t="s">
        <v>26</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27</v>
      </c>
      <c r="J55" s="66"/>
      <c r="K55" s="55"/>
      <c r="L55" s="58" t="str">
        <f>IFERROR(VLOOKUP(J55,INGREDIENTES!$A$2:$D$1482, 2, FALSE()), "")</f>
        <v/>
      </c>
      <c r="M55" s="59" t="str">
        <f>IFERROR(VLOOKUP(J55,INGREDIENTES!$A$2:$D$1482, 3, FALSE()), "")</f>
        <v/>
      </c>
      <c r="N55" s="62" t="str">
        <f t="shared" si="5"/>
        <v/>
      </c>
      <c r="P55" s="104" t="s">
        <v>27</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28</v>
      </c>
      <c r="J59" s="66"/>
      <c r="K59" s="55"/>
      <c r="L59" s="58" t="str">
        <f>IFERROR(VLOOKUP(J59,INGREDIENTES!$A$2:$D$1482, 2, FALSE()), "")</f>
        <v/>
      </c>
      <c r="M59" s="59" t="str">
        <f>IFERROR(VLOOKUP(J59,INGREDIENTES!$A$2:$D$1482, 3, FALSE()), "")</f>
        <v/>
      </c>
      <c r="N59" s="62" t="str">
        <f t="shared" si="5"/>
        <v/>
      </c>
      <c r="P59" s="94" t="s">
        <v>28</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29</v>
      </c>
      <c r="J63" s="66"/>
      <c r="K63" s="55"/>
      <c r="L63" s="58" t="str">
        <f>IFERROR(VLOOKUP(J63,INGREDIENTES!$A$2:$D$1482, 2, FALSE()), "")</f>
        <v/>
      </c>
      <c r="M63" s="59" t="str">
        <f>IFERROR(VLOOKUP(J63,INGREDIENTES!$A$2:$D$1482, 3, FALSE()), "")</f>
        <v/>
      </c>
      <c r="N63" s="62" t="str">
        <f t="shared" si="5"/>
        <v/>
      </c>
      <c r="P63" s="97" t="s">
        <v>29</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5" t="s">
        <v>25</v>
      </c>
      <c r="C68" s="86"/>
      <c r="D68" s="86"/>
      <c r="E68" s="86"/>
      <c r="F68" s="87"/>
      <c r="G68" s="6"/>
      <c r="H68" s="11" t="s">
        <v>24</v>
      </c>
      <c r="I68" s="6"/>
      <c r="J68" s="85" t="s">
        <v>25</v>
      </c>
      <c r="K68" s="86"/>
      <c r="L68" s="86"/>
      <c r="M68" s="86"/>
      <c r="N68" s="87"/>
      <c r="O68" s="6"/>
      <c r="P68" s="11" t="s">
        <v>24</v>
      </c>
    </row>
    <row r="69" spans="2:16" ht="20" customHeight="1" thickBot="1" x14ac:dyDescent="0.5">
      <c r="B69" s="88"/>
      <c r="C69" s="89"/>
      <c r="D69" s="89"/>
      <c r="E69" s="89"/>
      <c r="F69" s="90"/>
      <c r="H69" s="81">
        <f>SUM(F70:F88)</f>
        <v>0</v>
      </c>
      <c r="J69" s="88"/>
      <c r="K69" s="89"/>
      <c r="L69" s="89"/>
      <c r="M69" s="89"/>
      <c r="N69" s="90"/>
      <c r="P69" s="81">
        <f>SUM(N70:N88)</f>
        <v>0</v>
      </c>
    </row>
    <row r="70" spans="2:16" ht="20" customHeight="1" thickBot="1" x14ac:dyDescent="0.5">
      <c r="B70" s="64" t="s">
        <v>9</v>
      </c>
      <c r="C70" s="63" t="s">
        <v>10</v>
      </c>
      <c r="D70" s="63" t="s">
        <v>11</v>
      </c>
      <c r="E70" s="63" t="s">
        <v>12</v>
      </c>
      <c r="F70" s="65" t="s">
        <v>13</v>
      </c>
      <c r="H70" s="82"/>
      <c r="J70" s="64" t="s">
        <v>9</v>
      </c>
      <c r="K70" s="63" t="s">
        <v>10</v>
      </c>
      <c r="L70" s="63" t="s">
        <v>11</v>
      </c>
      <c r="M70" s="63" t="s">
        <v>12</v>
      </c>
      <c r="N70" s="65" t="s">
        <v>13</v>
      </c>
      <c r="P70" s="82"/>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8</v>
      </c>
      <c r="J72" s="66"/>
      <c r="K72" s="55"/>
      <c r="L72" s="56" t="str">
        <f>IFERROR(VLOOKUP(J72,INGREDIENTES!$A$2:$D$1482, 2, FALSE()), "")</f>
        <v/>
      </c>
      <c r="M72" s="57" t="str">
        <f>IFERROR(VLOOKUP(J72,INGREDIENTES!$A$2:$D$1482, 3, FALSE()), "")</f>
        <v/>
      </c>
      <c r="N72" s="61" t="str">
        <f t="shared" si="7"/>
        <v/>
      </c>
      <c r="P72" s="12" t="s">
        <v>8</v>
      </c>
    </row>
    <row r="73" spans="2:16" ht="20" customHeight="1" x14ac:dyDescent="0.45">
      <c r="B73" s="66"/>
      <c r="C73" s="55"/>
      <c r="D73" s="58" t="str">
        <f>IFERROR(VLOOKUP(B73,INGREDIENTES!$A$2:$D$1482, 2, FALSE()), "")</f>
        <v/>
      </c>
      <c r="E73" s="59" t="str">
        <f>IFERROR(VLOOKUP(B73,INGREDIENTES!$A$2:$D$1482, 3, FALSE()), "")</f>
        <v/>
      </c>
      <c r="F73" s="62" t="str">
        <f t="shared" si="6"/>
        <v/>
      </c>
      <c r="H73" s="101" t="s">
        <v>26</v>
      </c>
      <c r="J73" s="66"/>
      <c r="K73" s="55"/>
      <c r="L73" s="58" t="str">
        <f>IFERROR(VLOOKUP(J73,INGREDIENTES!$A$2:$D$1482, 2, FALSE()), "")</f>
        <v/>
      </c>
      <c r="M73" s="59" t="str">
        <f>IFERROR(VLOOKUP(J73,INGREDIENTES!$A$2:$D$1482, 3, FALSE()), "")</f>
        <v/>
      </c>
      <c r="N73" s="62" t="str">
        <f t="shared" si="7"/>
        <v/>
      </c>
      <c r="P73" s="101" t="s">
        <v>26</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27</v>
      </c>
      <c r="J77" s="66"/>
      <c r="K77" s="55"/>
      <c r="L77" s="58" t="str">
        <f>IFERROR(VLOOKUP(J77,INGREDIENTES!$A$2:$D$1482, 2, FALSE()), "")</f>
        <v/>
      </c>
      <c r="M77" s="59" t="str">
        <f>IFERROR(VLOOKUP(J77,INGREDIENTES!$A$2:$D$1482, 3, FALSE()), "")</f>
        <v/>
      </c>
      <c r="N77" s="62" t="str">
        <f t="shared" si="7"/>
        <v/>
      </c>
      <c r="P77" s="104" t="s">
        <v>27</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28</v>
      </c>
      <c r="J81" s="66"/>
      <c r="K81" s="55"/>
      <c r="L81" s="58" t="str">
        <f>IFERROR(VLOOKUP(J81,INGREDIENTES!$A$2:$D$1482, 2, FALSE()), "")</f>
        <v/>
      </c>
      <c r="M81" s="59" t="str">
        <f>IFERROR(VLOOKUP(J81,INGREDIENTES!$A$2:$D$1482, 3, FALSE()), "")</f>
        <v/>
      </c>
      <c r="N81" s="62" t="str">
        <f t="shared" si="7"/>
        <v/>
      </c>
      <c r="P81" s="94" t="s">
        <v>28</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29</v>
      </c>
      <c r="J85" s="66"/>
      <c r="K85" s="55"/>
      <c r="L85" s="58" t="str">
        <f>IFERROR(VLOOKUP(J85,INGREDIENTES!$A$2:$D$1482, 2, FALSE()), "")</f>
        <v/>
      </c>
      <c r="M85" s="59" t="str">
        <f>IFERROR(VLOOKUP(J85,INGREDIENTES!$A$2:$D$1482, 3, FALSE()), "")</f>
        <v/>
      </c>
      <c r="N85" s="62" t="str">
        <f t="shared" si="7"/>
        <v/>
      </c>
      <c r="P85" s="97" t="s">
        <v>29</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5" t="s">
        <v>25</v>
      </c>
      <c r="C90" s="86"/>
      <c r="D90" s="86"/>
      <c r="E90" s="86"/>
      <c r="F90" s="87"/>
      <c r="G90" s="6"/>
      <c r="H90" s="11" t="s">
        <v>24</v>
      </c>
      <c r="I90" s="6"/>
      <c r="J90" s="85" t="s">
        <v>25</v>
      </c>
      <c r="K90" s="86"/>
      <c r="L90" s="86"/>
      <c r="M90" s="86"/>
      <c r="N90" s="87"/>
      <c r="O90" s="6"/>
      <c r="P90" s="11" t="s">
        <v>24</v>
      </c>
    </row>
    <row r="91" spans="2:16" ht="20" customHeight="1" thickBot="1" x14ac:dyDescent="0.5">
      <c r="B91" s="88"/>
      <c r="C91" s="89"/>
      <c r="D91" s="89"/>
      <c r="E91" s="89"/>
      <c r="F91" s="90"/>
      <c r="H91" s="81">
        <f>SUM(F92:F110)</f>
        <v>0</v>
      </c>
      <c r="J91" s="88"/>
      <c r="K91" s="89"/>
      <c r="L91" s="89"/>
      <c r="M91" s="89"/>
      <c r="N91" s="90"/>
      <c r="P91" s="81">
        <f>SUM(N92:N110)</f>
        <v>0</v>
      </c>
    </row>
    <row r="92" spans="2:16" ht="20" customHeight="1" thickBot="1" x14ac:dyDescent="0.5">
      <c r="B92" s="64" t="s">
        <v>9</v>
      </c>
      <c r="C92" s="63" t="s">
        <v>10</v>
      </c>
      <c r="D92" s="63" t="s">
        <v>11</v>
      </c>
      <c r="E92" s="63" t="s">
        <v>12</v>
      </c>
      <c r="F92" s="65" t="s">
        <v>13</v>
      </c>
      <c r="H92" s="82"/>
      <c r="J92" s="64" t="s">
        <v>9</v>
      </c>
      <c r="K92" s="63" t="s">
        <v>10</v>
      </c>
      <c r="L92" s="63" t="s">
        <v>11</v>
      </c>
      <c r="M92" s="63" t="s">
        <v>12</v>
      </c>
      <c r="N92" s="65" t="s">
        <v>13</v>
      </c>
      <c r="P92" s="82"/>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8</v>
      </c>
      <c r="J94" s="66"/>
      <c r="K94" s="55"/>
      <c r="L94" s="56" t="str">
        <f>IFERROR(VLOOKUP(J94,INGREDIENTES!$A$2:$D$1482, 2, FALSE()), "")</f>
        <v/>
      </c>
      <c r="M94" s="57" t="str">
        <f>IFERROR(VLOOKUP(J94,INGREDIENTES!$A$2:$D$1482, 3, FALSE()), "")</f>
        <v/>
      </c>
      <c r="N94" s="61" t="str">
        <f t="shared" si="9"/>
        <v/>
      </c>
      <c r="P94" s="12" t="s">
        <v>8</v>
      </c>
    </row>
    <row r="95" spans="2:16" ht="20" customHeight="1" x14ac:dyDescent="0.45">
      <c r="B95" s="66"/>
      <c r="C95" s="55"/>
      <c r="D95" s="58" t="str">
        <f>IFERROR(VLOOKUP(B95,INGREDIENTES!$A$2:$D$1482, 2, FALSE()), "")</f>
        <v/>
      </c>
      <c r="E95" s="59" t="str">
        <f>IFERROR(VLOOKUP(B95,INGREDIENTES!$A$2:$D$1482, 3, FALSE()), "")</f>
        <v/>
      </c>
      <c r="F95" s="62" t="str">
        <f t="shared" si="8"/>
        <v/>
      </c>
      <c r="H95" s="101" t="s">
        <v>26</v>
      </c>
      <c r="J95" s="66"/>
      <c r="K95" s="55"/>
      <c r="L95" s="58" t="str">
        <f>IFERROR(VLOOKUP(J95,INGREDIENTES!$A$2:$D$1482, 2, FALSE()), "")</f>
        <v/>
      </c>
      <c r="M95" s="59" t="str">
        <f>IFERROR(VLOOKUP(J95,INGREDIENTES!$A$2:$D$1482, 3, FALSE()), "")</f>
        <v/>
      </c>
      <c r="N95" s="62" t="str">
        <f t="shared" si="9"/>
        <v/>
      </c>
      <c r="P95" s="101" t="s">
        <v>26</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27</v>
      </c>
      <c r="J99" s="66"/>
      <c r="K99" s="55"/>
      <c r="L99" s="58" t="str">
        <f>IFERROR(VLOOKUP(J99,INGREDIENTES!$A$2:$D$1482, 2, FALSE()), "")</f>
        <v/>
      </c>
      <c r="M99" s="59" t="str">
        <f>IFERROR(VLOOKUP(J99,INGREDIENTES!$A$2:$D$1482, 3, FALSE()), "")</f>
        <v/>
      </c>
      <c r="N99" s="62" t="str">
        <f t="shared" si="9"/>
        <v/>
      </c>
      <c r="P99" s="104" t="s">
        <v>27</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28</v>
      </c>
      <c r="J103" s="66"/>
      <c r="K103" s="55"/>
      <c r="L103" s="58" t="str">
        <f>IFERROR(VLOOKUP(J103,INGREDIENTES!$A$2:$D$1482, 2, FALSE()), "")</f>
        <v/>
      </c>
      <c r="M103" s="59" t="str">
        <f>IFERROR(VLOOKUP(J103,INGREDIENTES!$A$2:$D$1482, 3, FALSE()), "")</f>
        <v/>
      </c>
      <c r="N103" s="62" t="str">
        <f t="shared" si="9"/>
        <v/>
      </c>
      <c r="P103" s="94" t="s">
        <v>28</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29</v>
      </c>
      <c r="J107" s="66"/>
      <c r="K107" s="55"/>
      <c r="L107" s="58" t="str">
        <f>IFERROR(VLOOKUP(J107,INGREDIENTES!$A$2:$D$1482, 2, FALSE()), "")</f>
        <v/>
      </c>
      <c r="M107" s="59" t="str">
        <f>IFERROR(VLOOKUP(J107,INGREDIENTES!$A$2:$D$1482, 3, FALSE()), "")</f>
        <v/>
      </c>
      <c r="N107" s="62" t="str">
        <f t="shared" si="9"/>
        <v/>
      </c>
      <c r="P107" s="97" t="s">
        <v>29</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5" t="s">
        <v>25</v>
      </c>
      <c r="C112" s="86"/>
      <c r="D112" s="86"/>
      <c r="E112" s="86"/>
      <c r="F112" s="87"/>
      <c r="G112" s="6"/>
      <c r="H112" s="11" t="s">
        <v>24</v>
      </c>
      <c r="I112" s="6"/>
      <c r="J112" s="85" t="s">
        <v>25</v>
      </c>
      <c r="K112" s="86"/>
      <c r="L112" s="86"/>
      <c r="M112" s="86"/>
      <c r="N112" s="87"/>
      <c r="O112" s="6"/>
      <c r="P112" s="11" t="s">
        <v>24</v>
      </c>
    </row>
    <row r="113" spans="2:16" ht="20" customHeight="1" thickBot="1" x14ac:dyDescent="0.5">
      <c r="B113" s="88"/>
      <c r="C113" s="89"/>
      <c r="D113" s="89"/>
      <c r="E113" s="89"/>
      <c r="F113" s="90"/>
      <c r="H113" s="81">
        <f>SUM(F114:F132)</f>
        <v>0</v>
      </c>
      <c r="J113" s="88"/>
      <c r="K113" s="89"/>
      <c r="L113" s="89"/>
      <c r="M113" s="89"/>
      <c r="N113" s="90"/>
      <c r="P113" s="81">
        <f>SUM(N114:N132)</f>
        <v>0</v>
      </c>
    </row>
    <row r="114" spans="2:16" ht="20" customHeight="1" thickBot="1" x14ac:dyDescent="0.5">
      <c r="B114" s="64" t="s">
        <v>9</v>
      </c>
      <c r="C114" s="63" t="s">
        <v>10</v>
      </c>
      <c r="D114" s="63" t="s">
        <v>11</v>
      </c>
      <c r="E114" s="63" t="s">
        <v>12</v>
      </c>
      <c r="F114" s="65" t="s">
        <v>13</v>
      </c>
      <c r="H114" s="82"/>
      <c r="J114" s="64" t="s">
        <v>9</v>
      </c>
      <c r="K114" s="63" t="s">
        <v>10</v>
      </c>
      <c r="L114" s="63" t="s">
        <v>11</v>
      </c>
      <c r="M114" s="63" t="s">
        <v>12</v>
      </c>
      <c r="N114" s="65" t="s">
        <v>13</v>
      </c>
      <c r="P114" s="82"/>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8</v>
      </c>
      <c r="J116" s="66"/>
      <c r="K116" s="55"/>
      <c r="L116" s="56" t="str">
        <f>IFERROR(VLOOKUP(J116,INGREDIENTES!$A$2:$D$1482, 2, FALSE()), "")</f>
        <v/>
      </c>
      <c r="M116" s="57" t="str">
        <f>IFERROR(VLOOKUP(J116,INGREDIENTES!$A$2:$D$1482, 3, FALSE()), "")</f>
        <v/>
      </c>
      <c r="N116" s="61" t="str">
        <f t="shared" si="11"/>
        <v/>
      </c>
      <c r="P116" s="12" t="s">
        <v>8</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26</v>
      </c>
      <c r="J117" s="66"/>
      <c r="K117" s="55"/>
      <c r="L117" s="58" t="str">
        <f>IFERROR(VLOOKUP(J117,INGREDIENTES!$A$2:$D$1482, 2, FALSE()), "")</f>
        <v/>
      </c>
      <c r="M117" s="59" t="str">
        <f>IFERROR(VLOOKUP(J117,INGREDIENTES!$A$2:$D$1482, 3, FALSE()), "")</f>
        <v/>
      </c>
      <c r="N117" s="62" t="str">
        <f t="shared" si="11"/>
        <v/>
      </c>
      <c r="P117" s="101" t="s">
        <v>26</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27</v>
      </c>
      <c r="J121" s="66"/>
      <c r="K121" s="55"/>
      <c r="L121" s="58" t="str">
        <f>IFERROR(VLOOKUP(J121,INGREDIENTES!$A$2:$D$1482, 2, FALSE()), "")</f>
        <v/>
      </c>
      <c r="M121" s="59" t="str">
        <f>IFERROR(VLOOKUP(J121,INGREDIENTES!$A$2:$D$1482, 3, FALSE()), "")</f>
        <v/>
      </c>
      <c r="N121" s="62" t="str">
        <f t="shared" si="11"/>
        <v/>
      </c>
      <c r="P121" s="104" t="s">
        <v>27</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28</v>
      </c>
      <c r="J125" s="66"/>
      <c r="K125" s="55"/>
      <c r="L125" s="58" t="str">
        <f>IFERROR(VLOOKUP(J125,INGREDIENTES!$A$2:$D$1482, 2, FALSE()), "")</f>
        <v/>
      </c>
      <c r="M125" s="59" t="str">
        <f>IFERROR(VLOOKUP(J125,INGREDIENTES!$A$2:$D$1482, 3, FALSE()), "")</f>
        <v/>
      </c>
      <c r="N125" s="62" t="str">
        <f t="shared" si="11"/>
        <v/>
      </c>
      <c r="P125" s="94" t="s">
        <v>28</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29</v>
      </c>
      <c r="J129" s="66"/>
      <c r="K129" s="55"/>
      <c r="L129" s="58" t="str">
        <f>IFERROR(VLOOKUP(J129,INGREDIENTES!$A$2:$D$1482, 2, FALSE()), "")</f>
        <v/>
      </c>
      <c r="M129" s="59" t="str">
        <f>IFERROR(VLOOKUP(J129,INGREDIENTES!$A$2:$D$1482, 3, FALSE()), "")</f>
        <v/>
      </c>
      <c r="N129" s="62" t="str">
        <f t="shared" si="11"/>
        <v/>
      </c>
      <c r="P129" s="97" t="s">
        <v>29</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5" t="s">
        <v>25</v>
      </c>
      <c r="C134" s="86"/>
      <c r="D134" s="86"/>
      <c r="E134" s="86"/>
      <c r="F134" s="87"/>
      <c r="G134" s="6"/>
      <c r="H134" s="11" t="s">
        <v>24</v>
      </c>
      <c r="I134" s="6"/>
      <c r="J134" s="85" t="s">
        <v>25</v>
      </c>
      <c r="K134" s="86"/>
      <c r="L134" s="86"/>
      <c r="M134" s="86"/>
      <c r="N134" s="87"/>
      <c r="O134" s="6"/>
      <c r="P134" s="11" t="s">
        <v>24</v>
      </c>
    </row>
    <row r="135" spans="2:16" ht="20" customHeight="1" thickBot="1" x14ac:dyDescent="0.5">
      <c r="B135" s="88"/>
      <c r="C135" s="89"/>
      <c r="D135" s="89"/>
      <c r="E135" s="89"/>
      <c r="F135" s="90"/>
      <c r="H135" s="81">
        <f>SUM(F136:F154)</f>
        <v>0</v>
      </c>
      <c r="J135" s="88"/>
      <c r="K135" s="89"/>
      <c r="L135" s="89"/>
      <c r="M135" s="89"/>
      <c r="N135" s="90"/>
      <c r="P135" s="81">
        <f>SUM(N136:N154)</f>
        <v>0</v>
      </c>
    </row>
    <row r="136" spans="2:16" ht="20" customHeight="1" thickBot="1" x14ac:dyDescent="0.5">
      <c r="B136" s="64" t="s">
        <v>9</v>
      </c>
      <c r="C136" s="63" t="s">
        <v>10</v>
      </c>
      <c r="D136" s="63" t="s">
        <v>11</v>
      </c>
      <c r="E136" s="63" t="s">
        <v>12</v>
      </c>
      <c r="F136" s="65" t="s">
        <v>13</v>
      </c>
      <c r="H136" s="82"/>
      <c r="J136" s="64" t="s">
        <v>9</v>
      </c>
      <c r="K136" s="63" t="s">
        <v>10</v>
      </c>
      <c r="L136" s="63" t="s">
        <v>11</v>
      </c>
      <c r="M136" s="63" t="s">
        <v>12</v>
      </c>
      <c r="N136" s="65" t="s">
        <v>13</v>
      </c>
      <c r="P136" s="82"/>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8</v>
      </c>
      <c r="J138" s="66"/>
      <c r="K138" s="55"/>
      <c r="L138" s="56" t="str">
        <f>IFERROR(VLOOKUP(J138,INGREDIENTES!$A$2:$D$1482, 2, FALSE()), "")</f>
        <v/>
      </c>
      <c r="M138" s="57" t="str">
        <f>IFERROR(VLOOKUP(J138,INGREDIENTES!$A$2:$D$1482, 3, FALSE()), "")</f>
        <v/>
      </c>
      <c r="N138" s="61" t="str">
        <f t="shared" si="13"/>
        <v/>
      </c>
      <c r="P138" s="12" t="s">
        <v>8</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26</v>
      </c>
      <c r="J139" s="66"/>
      <c r="K139" s="55"/>
      <c r="L139" s="58" t="str">
        <f>IFERROR(VLOOKUP(J139,INGREDIENTES!$A$2:$D$1482, 2, FALSE()), "")</f>
        <v/>
      </c>
      <c r="M139" s="59" t="str">
        <f>IFERROR(VLOOKUP(J139,INGREDIENTES!$A$2:$D$1482, 3, FALSE()), "")</f>
        <v/>
      </c>
      <c r="N139" s="62" t="str">
        <f t="shared" si="13"/>
        <v/>
      </c>
      <c r="P139" s="101" t="s">
        <v>26</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27</v>
      </c>
      <c r="J143" s="66"/>
      <c r="K143" s="55"/>
      <c r="L143" s="58" t="str">
        <f>IFERROR(VLOOKUP(J143,INGREDIENTES!$A$2:$D$1482, 2, FALSE()), "")</f>
        <v/>
      </c>
      <c r="M143" s="59" t="str">
        <f>IFERROR(VLOOKUP(J143,INGREDIENTES!$A$2:$D$1482, 3, FALSE()), "")</f>
        <v/>
      </c>
      <c r="N143" s="62" t="str">
        <f t="shared" si="13"/>
        <v/>
      </c>
      <c r="P143" s="104" t="s">
        <v>27</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28</v>
      </c>
      <c r="J147" s="66"/>
      <c r="K147" s="55"/>
      <c r="L147" s="58" t="str">
        <f>IFERROR(VLOOKUP(J147,INGREDIENTES!$A$2:$D$1482, 2, FALSE()), "")</f>
        <v/>
      </c>
      <c r="M147" s="59" t="str">
        <f>IFERROR(VLOOKUP(J147,INGREDIENTES!$A$2:$D$1482, 3, FALSE()), "")</f>
        <v/>
      </c>
      <c r="N147" s="62" t="str">
        <f t="shared" si="13"/>
        <v/>
      </c>
      <c r="P147" s="94" t="s">
        <v>28</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29</v>
      </c>
      <c r="J151" s="66"/>
      <c r="K151" s="55"/>
      <c r="L151" s="58" t="str">
        <f>IFERROR(VLOOKUP(J151,INGREDIENTES!$A$2:$D$1482, 2, FALSE()), "")</f>
        <v/>
      </c>
      <c r="M151" s="59" t="str">
        <f>IFERROR(VLOOKUP(J151,INGREDIENTES!$A$2:$D$1482, 3, FALSE()), "")</f>
        <v/>
      </c>
      <c r="N151" s="62" t="str">
        <f t="shared" si="13"/>
        <v/>
      </c>
      <c r="P151" s="97" t="s">
        <v>29</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5" t="s">
        <v>25</v>
      </c>
      <c r="C156" s="86"/>
      <c r="D156" s="86"/>
      <c r="E156" s="86"/>
      <c r="F156" s="87"/>
      <c r="G156" s="6"/>
      <c r="H156" s="11" t="s">
        <v>24</v>
      </c>
      <c r="I156" s="6"/>
      <c r="J156" s="85" t="s">
        <v>25</v>
      </c>
      <c r="K156" s="86"/>
      <c r="L156" s="86"/>
      <c r="M156" s="86"/>
      <c r="N156" s="87"/>
      <c r="O156" s="6"/>
      <c r="P156" s="11" t="s">
        <v>24</v>
      </c>
    </row>
    <row r="157" spans="2:16" ht="20" customHeight="1" thickBot="1" x14ac:dyDescent="0.5">
      <c r="B157" s="88"/>
      <c r="C157" s="89"/>
      <c r="D157" s="89"/>
      <c r="E157" s="89"/>
      <c r="F157" s="90"/>
      <c r="H157" s="81">
        <f>SUM(F158:F176)</f>
        <v>0</v>
      </c>
      <c r="J157" s="88"/>
      <c r="K157" s="89"/>
      <c r="L157" s="89"/>
      <c r="M157" s="89"/>
      <c r="N157" s="90"/>
      <c r="P157" s="81">
        <f>SUM(N158:N176)</f>
        <v>0</v>
      </c>
    </row>
    <row r="158" spans="2:16" ht="20" customHeight="1" thickBot="1" x14ac:dyDescent="0.5">
      <c r="B158" s="64" t="s">
        <v>9</v>
      </c>
      <c r="C158" s="63" t="s">
        <v>10</v>
      </c>
      <c r="D158" s="63" t="s">
        <v>11</v>
      </c>
      <c r="E158" s="63" t="s">
        <v>12</v>
      </c>
      <c r="F158" s="65" t="s">
        <v>13</v>
      </c>
      <c r="H158" s="82"/>
      <c r="J158" s="64" t="s">
        <v>9</v>
      </c>
      <c r="K158" s="63" t="s">
        <v>10</v>
      </c>
      <c r="L158" s="63" t="s">
        <v>11</v>
      </c>
      <c r="M158" s="63" t="s">
        <v>12</v>
      </c>
      <c r="N158" s="65" t="s">
        <v>13</v>
      </c>
      <c r="P158" s="82"/>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8</v>
      </c>
      <c r="J160" s="66"/>
      <c r="K160" s="55"/>
      <c r="L160" s="56" t="str">
        <f>IFERROR(VLOOKUP(J160,INGREDIENTES!$A$2:$D$1482, 2, FALSE()), "")</f>
        <v/>
      </c>
      <c r="M160" s="57" t="str">
        <f>IFERROR(VLOOKUP(J160,INGREDIENTES!$A$2:$D$1482, 3, FALSE()), "")</f>
        <v/>
      </c>
      <c r="N160" s="61" t="str">
        <f t="shared" si="15"/>
        <v/>
      </c>
      <c r="P160" s="12" t="s">
        <v>8</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26</v>
      </c>
      <c r="J161" s="66"/>
      <c r="K161" s="55"/>
      <c r="L161" s="58" t="str">
        <f>IFERROR(VLOOKUP(J161,INGREDIENTES!$A$2:$D$1482, 2, FALSE()), "")</f>
        <v/>
      </c>
      <c r="M161" s="59" t="str">
        <f>IFERROR(VLOOKUP(J161,INGREDIENTES!$A$2:$D$1482, 3, FALSE()), "")</f>
        <v/>
      </c>
      <c r="N161" s="62" t="str">
        <f t="shared" si="15"/>
        <v/>
      </c>
      <c r="P161" s="101" t="s">
        <v>26</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27</v>
      </c>
      <c r="J165" s="66"/>
      <c r="K165" s="55"/>
      <c r="L165" s="58" t="str">
        <f>IFERROR(VLOOKUP(J165,INGREDIENTES!$A$2:$D$1482, 2, FALSE()), "")</f>
        <v/>
      </c>
      <c r="M165" s="59" t="str">
        <f>IFERROR(VLOOKUP(J165,INGREDIENTES!$A$2:$D$1482, 3, FALSE()), "")</f>
        <v/>
      </c>
      <c r="N165" s="62" t="str">
        <f t="shared" si="15"/>
        <v/>
      </c>
      <c r="P165" s="104" t="s">
        <v>27</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28</v>
      </c>
      <c r="J169" s="66"/>
      <c r="K169" s="55"/>
      <c r="L169" s="58" t="str">
        <f>IFERROR(VLOOKUP(J169,INGREDIENTES!$A$2:$D$1482, 2, FALSE()), "")</f>
        <v/>
      </c>
      <c r="M169" s="59" t="str">
        <f>IFERROR(VLOOKUP(J169,INGREDIENTES!$A$2:$D$1482, 3, FALSE()), "")</f>
        <v/>
      </c>
      <c r="N169" s="62" t="str">
        <f t="shared" si="15"/>
        <v/>
      </c>
      <c r="P169" s="94" t="s">
        <v>28</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29</v>
      </c>
      <c r="J173" s="66"/>
      <c r="K173" s="55"/>
      <c r="L173" s="58" t="str">
        <f>IFERROR(VLOOKUP(J173,INGREDIENTES!$A$2:$D$1482, 2, FALSE()), "")</f>
        <v/>
      </c>
      <c r="M173" s="59" t="str">
        <f>IFERROR(VLOOKUP(J173,INGREDIENTES!$A$2:$D$1482, 3, FALSE()), "")</f>
        <v/>
      </c>
      <c r="N173" s="62" t="str">
        <f t="shared" si="15"/>
        <v/>
      </c>
      <c r="P173" s="97" t="s">
        <v>29</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5" t="s">
        <v>25</v>
      </c>
      <c r="C178" s="86"/>
      <c r="D178" s="86"/>
      <c r="E178" s="86"/>
      <c r="F178" s="87"/>
      <c r="G178" s="6"/>
      <c r="H178" s="11" t="s">
        <v>24</v>
      </c>
      <c r="I178" s="6"/>
      <c r="J178" s="85" t="s">
        <v>25</v>
      </c>
      <c r="K178" s="86"/>
      <c r="L178" s="86"/>
      <c r="M178" s="86"/>
      <c r="N178" s="87"/>
      <c r="O178" s="6"/>
      <c r="P178" s="11" t="s">
        <v>24</v>
      </c>
    </row>
    <row r="179" spans="2:16" ht="20" customHeight="1" thickBot="1" x14ac:dyDescent="0.5">
      <c r="B179" s="88"/>
      <c r="C179" s="89"/>
      <c r="D179" s="89"/>
      <c r="E179" s="89"/>
      <c r="F179" s="90"/>
      <c r="H179" s="81">
        <f>SUM(F180:F198)</f>
        <v>0</v>
      </c>
      <c r="J179" s="88"/>
      <c r="K179" s="89"/>
      <c r="L179" s="89"/>
      <c r="M179" s="89"/>
      <c r="N179" s="90"/>
      <c r="P179" s="81">
        <f>SUM(N180:N198)</f>
        <v>0</v>
      </c>
    </row>
    <row r="180" spans="2:16" ht="20" customHeight="1" thickBot="1" x14ac:dyDescent="0.5">
      <c r="B180" s="64" t="s">
        <v>9</v>
      </c>
      <c r="C180" s="63" t="s">
        <v>10</v>
      </c>
      <c r="D180" s="63" t="s">
        <v>11</v>
      </c>
      <c r="E180" s="63" t="s">
        <v>12</v>
      </c>
      <c r="F180" s="65" t="s">
        <v>13</v>
      </c>
      <c r="H180" s="82"/>
      <c r="J180" s="64" t="s">
        <v>9</v>
      </c>
      <c r="K180" s="63" t="s">
        <v>10</v>
      </c>
      <c r="L180" s="63" t="s">
        <v>11</v>
      </c>
      <c r="M180" s="63" t="s">
        <v>12</v>
      </c>
      <c r="N180" s="65" t="s">
        <v>13</v>
      </c>
      <c r="P180" s="82"/>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8</v>
      </c>
      <c r="J182" s="66"/>
      <c r="K182" s="55"/>
      <c r="L182" s="56" t="str">
        <f>IFERROR(VLOOKUP(J182,INGREDIENTES!$A$2:$D$1482, 2, FALSE()), "")</f>
        <v/>
      </c>
      <c r="M182" s="57" t="str">
        <f>IFERROR(VLOOKUP(J182,INGREDIENTES!$A$2:$D$1482, 3, FALSE()), "")</f>
        <v/>
      </c>
      <c r="N182" s="61" t="str">
        <f t="shared" si="17"/>
        <v/>
      </c>
      <c r="P182" s="12" t="s">
        <v>8</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26</v>
      </c>
      <c r="J183" s="66"/>
      <c r="K183" s="55"/>
      <c r="L183" s="58" t="str">
        <f>IFERROR(VLOOKUP(J183,INGREDIENTES!$A$2:$D$1482, 2, FALSE()), "")</f>
        <v/>
      </c>
      <c r="M183" s="59" t="str">
        <f>IFERROR(VLOOKUP(J183,INGREDIENTES!$A$2:$D$1482, 3, FALSE()), "")</f>
        <v/>
      </c>
      <c r="N183" s="62" t="str">
        <f t="shared" si="17"/>
        <v/>
      </c>
      <c r="P183" s="101" t="s">
        <v>26</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27</v>
      </c>
      <c r="J187" s="66"/>
      <c r="K187" s="55"/>
      <c r="L187" s="58" t="str">
        <f>IFERROR(VLOOKUP(J187,INGREDIENTES!$A$2:$D$1482, 2, FALSE()), "")</f>
        <v/>
      </c>
      <c r="M187" s="59" t="str">
        <f>IFERROR(VLOOKUP(J187,INGREDIENTES!$A$2:$D$1482, 3, FALSE()), "")</f>
        <v/>
      </c>
      <c r="N187" s="62" t="str">
        <f t="shared" si="17"/>
        <v/>
      </c>
      <c r="P187" s="104" t="s">
        <v>27</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28</v>
      </c>
      <c r="J191" s="66"/>
      <c r="K191" s="55"/>
      <c r="L191" s="58" t="str">
        <f>IFERROR(VLOOKUP(J191,INGREDIENTES!$A$2:$D$1482, 2, FALSE()), "")</f>
        <v/>
      </c>
      <c r="M191" s="59" t="str">
        <f>IFERROR(VLOOKUP(J191,INGREDIENTES!$A$2:$D$1482, 3, FALSE()), "")</f>
        <v/>
      </c>
      <c r="N191" s="62" t="str">
        <f t="shared" si="17"/>
        <v/>
      </c>
      <c r="P191" s="94" t="s">
        <v>28</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29</v>
      </c>
      <c r="J195" s="66"/>
      <c r="K195" s="55"/>
      <c r="L195" s="58" t="str">
        <f>IFERROR(VLOOKUP(J195,INGREDIENTES!$A$2:$D$1482, 2, FALSE()), "")</f>
        <v/>
      </c>
      <c r="M195" s="59" t="str">
        <f>IFERROR(VLOOKUP(J195,INGREDIENTES!$A$2:$D$1482, 3, FALSE()), "")</f>
        <v/>
      </c>
      <c r="N195" s="62" t="str">
        <f t="shared" si="17"/>
        <v/>
      </c>
      <c r="P195" s="97" t="s">
        <v>29</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5" t="s">
        <v>25</v>
      </c>
      <c r="C200" s="86"/>
      <c r="D200" s="86"/>
      <c r="E200" s="86"/>
      <c r="F200" s="87"/>
      <c r="G200" s="6"/>
      <c r="H200" s="11" t="s">
        <v>24</v>
      </c>
      <c r="I200" s="6"/>
      <c r="J200" s="85" t="s">
        <v>25</v>
      </c>
      <c r="K200" s="86"/>
      <c r="L200" s="86"/>
      <c r="M200" s="86"/>
      <c r="N200" s="87"/>
      <c r="O200" s="6"/>
      <c r="P200" s="11" t="s">
        <v>24</v>
      </c>
    </row>
    <row r="201" spans="2:16" ht="20" customHeight="1" thickBot="1" x14ac:dyDescent="0.5">
      <c r="B201" s="88"/>
      <c r="C201" s="89"/>
      <c r="D201" s="89"/>
      <c r="E201" s="89"/>
      <c r="F201" s="90"/>
      <c r="H201" s="81">
        <f>SUM(F202:F220)</f>
        <v>0</v>
      </c>
      <c r="J201" s="88"/>
      <c r="K201" s="89"/>
      <c r="L201" s="89"/>
      <c r="M201" s="89"/>
      <c r="N201" s="90"/>
      <c r="P201" s="81">
        <f>SUM(N202:N220)</f>
        <v>0</v>
      </c>
    </row>
    <row r="202" spans="2:16" ht="20" customHeight="1" thickBot="1" x14ac:dyDescent="0.5">
      <c r="B202" s="64" t="s">
        <v>9</v>
      </c>
      <c r="C202" s="63" t="s">
        <v>10</v>
      </c>
      <c r="D202" s="63" t="s">
        <v>11</v>
      </c>
      <c r="E202" s="63" t="s">
        <v>12</v>
      </c>
      <c r="F202" s="65" t="s">
        <v>13</v>
      </c>
      <c r="H202" s="82"/>
      <c r="J202" s="64" t="s">
        <v>9</v>
      </c>
      <c r="K202" s="63" t="s">
        <v>10</v>
      </c>
      <c r="L202" s="63" t="s">
        <v>11</v>
      </c>
      <c r="M202" s="63" t="s">
        <v>12</v>
      </c>
      <c r="N202" s="65" t="s">
        <v>13</v>
      </c>
      <c r="P202" s="82"/>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8</v>
      </c>
      <c r="J204" s="66"/>
      <c r="K204" s="55"/>
      <c r="L204" s="56" t="str">
        <f>IFERROR(VLOOKUP(J204,INGREDIENTES!$A$2:$D$1482, 2, FALSE()), "")</f>
        <v/>
      </c>
      <c r="M204" s="57" t="str">
        <f>IFERROR(VLOOKUP(J204,INGREDIENTES!$A$2:$D$1482, 3, FALSE()), "")</f>
        <v/>
      </c>
      <c r="N204" s="61" t="str">
        <f t="shared" si="19"/>
        <v/>
      </c>
      <c r="P204" s="12" t="s">
        <v>8</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26</v>
      </c>
      <c r="J205" s="66"/>
      <c r="K205" s="55"/>
      <c r="L205" s="58" t="str">
        <f>IFERROR(VLOOKUP(J205,INGREDIENTES!$A$2:$D$1482, 2, FALSE()), "")</f>
        <v/>
      </c>
      <c r="M205" s="59" t="str">
        <f>IFERROR(VLOOKUP(J205,INGREDIENTES!$A$2:$D$1482, 3, FALSE()), "")</f>
        <v/>
      </c>
      <c r="N205" s="62" t="str">
        <f t="shared" si="19"/>
        <v/>
      </c>
      <c r="P205" s="101" t="s">
        <v>26</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27</v>
      </c>
      <c r="J209" s="66"/>
      <c r="K209" s="55"/>
      <c r="L209" s="58" t="str">
        <f>IFERROR(VLOOKUP(J209,INGREDIENTES!$A$2:$D$1482, 2, FALSE()), "")</f>
        <v/>
      </c>
      <c r="M209" s="59" t="str">
        <f>IFERROR(VLOOKUP(J209,INGREDIENTES!$A$2:$D$1482, 3, FALSE()), "")</f>
        <v/>
      </c>
      <c r="N209" s="62" t="str">
        <f t="shared" si="19"/>
        <v/>
      </c>
      <c r="P209" s="104" t="s">
        <v>27</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28</v>
      </c>
      <c r="J213" s="66"/>
      <c r="K213" s="55"/>
      <c r="L213" s="58" t="str">
        <f>IFERROR(VLOOKUP(J213,INGREDIENTES!$A$2:$D$1482, 2, FALSE()), "")</f>
        <v/>
      </c>
      <c r="M213" s="59" t="str">
        <f>IFERROR(VLOOKUP(J213,INGREDIENTES!$A$2:$D$1482, 3, FALSE()), "")</f>
        <v/>
      </c>
      <c r="N213" s="62" t="str">
        <f t="shared" si="19"/>
        <v/>
      </c>
      <c r="P213" s="94" t="s">
        <v>28</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29</v>
      </c>
      <c r="J217" s="66"/>
      <c r="K217" s="55"/>
      <c r="L217" s="58" t="str">
        <f>IFERROR(VLOOKUP(J217,INGREDIENTES!$A$2:$D$1482, 2, FALSE()), "")</f>
        <v/>
      </c>
      <c r="M217" s="59" t="str">
        <f>IFERROR(VLOOKUP(J217,INGREDIENTES!$A$2:$D$1482, 3, FALSE()), "")</f>
        <v/>
      </c>
      <c r="N217" s="62" t="str">
        <f t="shared" si="19"/>
        <v/>
      </c>
      <c r="P217" s="97" t="s">
        <v>29</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91/eK50wc16C2Mk9xU3SheFg2A/8CbUgSc5SDap580U6pUfDcUT8el4mTJryHmeyr72DmuP5oook0FNE6nIHTg==" saltValue="lvmhunjt6P83iCD4sZX2eQ=="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A3E71A14-74E5-4B40-AA5E-210D4BBF3149}">
          <x14:formula1>
            <xm:f>INGREDIENTES!$A$2:$A$1482</xm:f>
          </x14:formula1>
          <x14:formula2>
            <xm:f>0</xm:f>
          </x14:formula2>
          <xm:sqref>J27:J44 J49:J66 J71:J88 B71:B88 J93:J110 B93:B110 B49:B66 B27:B44 J5:J22 B5:B22 J137:J154 J159:J176 J181:J198 B181:B198 J203:J220 B203:B220 B159:B176 B137:B154 J115:J132 B115:B132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5" t="s">
        <v>25</v>
      </c>
      <c r="C2" s="86"/>
      <c r="D2" s="86"/>
      <c r="E2" s="86"/>
      <c r="F2" s="87"/>
      <c r="H2" s="11" t="s">
        <v>24</v>
      </c>
      <c r="J2" s="85" t="s">
        <v>25</v>
      </c>
      <c r="K2" s="86"/>
      <c r="L2" s="86"/>
      <c r="M2" s="86"/>
      <c r="N2" s="87"/>
      <c r="P2" s="11" t="s">
        <v>24</v>
      </c>
    </row>
    <row r="3" spans="2:16" ht="20" customHeight="1" thickBot="1" x14ac:dyDescent="0.5">
      <c r="B3" s="88"/>
      <c r="C3" s="89"/>
      <c r="D3" s="89"/>
      <c r="E3" s="89"/>
      <c r="F3" s="90"/>
      <c r="H3" s="81">
        <f>SUM(F4:F22)</f>
        <v>0</v>
      </c>
      <c r="J3" s="88"/>
      <c r="K3" s="89"/>
      <c r="L3" s="89"/>
      <c r="M3" s="89"/>
      <c r="N3" s="90"/>
      <c r="P3" s="81">
        <f>SUM(N4:N22)</f>
        <v>0</v>
      </c>
    </row>
    <row r="4" spans="2:16" ht="20" customHeight="1" thickBot="1" x14ac:dyDescent="0.5">
      <c r="B4" s="64" t="s">
        <v>9</v>
      </c>
      <c r="C4" s="63" t="s">
        <v>10</v>
      </c>
      <c r="D4" s="63" t="s">
        <v>11</v>
      </c>
      <c r="E4" s="63" t="s">
        <v>12</v>
      </c>
      <c r="F4" s="65" t="s">
        <v>13</v>
      </c>
      <c r="H4" s="82"/>
      <c r="J4" s="64" t="s">
        <v>9</v>
      </c>
      <c r="K4" s="63" t="s">
        <v>10</v>
      </c>
      <c r="L4" s="63" t="s">
        <v>11</v>
      </c>
      <c r="M4" s="63" t="s">
        <v>12</v>
      </c>
      <c r="N4" s="65" t="s">
        <v>13</v>
      </c>
      <c r="P4" s="82"/>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8</v>
      </c>
      <c r="J6" s="66"/>
      <c r="K6" s="55"/>
      <c r="L6" s="56" t="str">
        <f>IFERROR(VLOOKUP(J6,INGREDIENTES!$A$2:$D$1482, 2, FALSE()), "")</f>
        <v/>
      </c>
      <c r="M6" s="57" t="str">
        <f>IFERROR(VLOOKUP(J6,INGREDIENTES!$A$2:$D$1482, 3, FALSE()), "")</f>
        <v/>
      </c>
      <c r="N6" s="61" t="str">
        <f t="shared" si="1"/>
        <v/>
      </c>
      <c r="P6" s="12" t="s">
        <v>8</v>
      </c>
    </row>
    <row r="7" spans="2:16" ht="20" customHeight="1" x14ac:dyDescent="0.45">
      <c r="B7" s="66"/>
      <c r="C7" s="55"/>
      <c r="D7" s="58" t="str">
        <f>IFERROR(VLOOKUP(B7,INGREDIENTES!$A$2:$D$1482, 2, FALSE()), "")</f>
        <v/>
      </c>
      <c r="E7" s="59" t="str">
        <f>IFERROR(VLOOKUP(B7,INGREDIENTES!$A$2:$D$1482, 3, FALSE()), "")</f>
        <v/>
      </c>
      <c r="F7" s="62" t="str">
        <f t="shared" si="0"/>
        <v/>
      </c>
      <c r="H7" s="101" t="s">
        <v>26</v>
      </c>
      <c r="J7" s="66"/>
      <c r="K7" s="55"/>
      <c r="L7" s="58" t="str">
        <f>IFERROR(VLOOKUP(J7,INGREDIENTES!$A$2:$D$1482, 2, FALSE()), "")</f>
        <v/>
      </c>
      <c r="M7" s="59" t="str">
        <f>IFERROR(VLOOKUP(J7,INGREDIENTES!$A$2:$D$1482, 3, FALSE()), "")</f>
        <v/>
      </c>
      <c r="N7" s="62" t="str">
        <f t="shared" si="1"/>
        <v/>
      </c>
      <c r="P7" s="101" t="s">
        <v>26</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27</v>
      </c>
      <c r="J11" s="66"/>
      <c r="K11" s="55"/>
      <c r="L11" s="58" t="str">
        <f>IFERROR(VLOOKUP(J11,INGREDIENTES!$A$2:$D$1482, 2, FALSE()), "")</f>
        <v/>
      </c>
      <c r="M11" s="59" t="str">
        <f>IFERROR(VLOOKUP(J11,INGREDIENTES!$A$2:$D$1482, 3, FALSE()), "")</f>
        <v/>
      </c>
      <c r="N11" s="62" t="str">
        <f t="shared" si="1"/>
        <v/>
      </c>
      <c r="P11" s="104" t="s">
        <v>27</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28</v>
      </c>
      <c r="J15" s="66"/>
      <c r="K15" s="55"/>
      <c r="L15" s="58" t="str">
        <f>IFERROR(VLOOKUP(J15,INGREDIENTES!$A$2:$D$1482, 2, FALSE()), "")</f>
        <v/>
      </c>
      <c r="M15" s="59" t="str">
        <f>IFERROR(VLOOKUP(J15,INGREDIENTES!$A$2:$D$1482, 3, FALSE()), "")</f>
        <v/>
      </c>
      <c r="N15" s="62" t="str">
        <f t="shared" si="1"/>
        <v/>
      </c>
      <c r="P15" s="94" t="s">
        <v>28</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29</v>
      </c>
      <c r="J19" s="66"/>
      <c r="K19" s="55"/>
      <c r="L19" s="58" t="str">
        <f>IFERROR(VLOOKUP(J19,INGREDIENTES!$A$2:$D$1482, 2, FALSE()), "")</f>
        <v/>
      </c>
      <c r="M19" s="59" t="str">
        <f>IFERROR(VLOOKUP(J19,INGREDIENTES!$A$2:$D$1482, 3, FALSE()), "")</f>
        <v/>
      </c>
      <c r="N19" s="62" t="str">
        <f t="shared" si="1"/>
        <v/>
      </c>
      <c r="P19" s="97" t="s">
        <v>29</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5" t="s">
        <v>25</v>
      </c>
      <c r="C24" s="86"/>
      <c r="D24" s="86"/>
      <c r="E24" s="86"/>
      <c r="F24" s="87"/>
      <c r="G24" s="6"/>
      <c r="H24" s="11" t="s">
        <v>24</v>
      </c>
      <c r="I24" s="6"/>
      <c r="J24" s="85" t="s">
        <v>25</v>
      </c>
      <c r="K24" s="86"/>
      <c r="L24" s="86"/>
      <c r="M24" s="86"/>
      <c r="N24" s="87"/>
      <c r="O24" s="6"/>
      <c r="P24" s="11" t="s">
        <v>24</v>
      </c>
    </row>
    <row r="25" spans="2:16" ht="20" customHeight="1" thickBot="1" x14ac:dyDescent="0.5">
      <c r="B25" s="88"/>
      <c r="C25" s="89"/>
      <c r="D25" s="89"/>
      <c r="E25" s="89"/>
      <c r="F25" s="90"/>
      <c r="H25" s="81">
        <f>SUM(F26:F44)</f>
        <v>0</v>
      </c>
      <c r="J25" s="88"/>
      <c r="K25" s="89"/>
      <c r="L25" s="89"/>
      <c r="M25" s="89"/>
      <c r="N25" s="90"/>
      <c r="P25" s="81">
        <f>SUM(N26:N44)</f>
        <v>0</v>
      </c>
    </row>
    <row r="26" spans="2:16" ht="20" customHeight="1" thickBot="1" x14ac:dyDescent="0.5">
      <c r="B26" s="64" t="s">
        <v>9</v>
      </c>
      <c r="C26" s="63" t="s">
        <v>10</v>
      </c>
      <c r="D26" s="63" t="s">
        <v>11</v>
      </c>
      <c r="E26" s="63" t="s">
        <v>12</v>
      </c>
      <c r="F26" s="65" t="s">
        <v>13</v>
      </c>
      <c r="H26" s="82"/>
      <c r="J26" s="64" t="s">
        <v>9</v>
      </c>
      <c r="K26" s="63" t="s">
        <v>10</v>
      </c>
      <c r="L26" s="63" t="s">
        <v>11</v>
      </c>
      <c r="M26" s="63" t="s">
        <v>12</v>
      </c>
      <c r="N26" s="65" t="s">
        <v>13</v>
      </c>
      <c r="P26" s="82"/>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8</v>
      </c>
      <c r="J28" s="66"/>
      <c r="K28" s="55"/>
      <c r="L28" s="56" t="str">
        <f>IFERROR(VLOOKUP(J28,INGREDIENTES!$A$2:$D$1482, 2, FALSE()), "")</f>
        <v/>
      </c>
      <c r="M28" s="57" t="str">
        <f>IFERROR(VLOOKUP(J28,INGREDIENTES!$A$2:$D$1482, 3, FALSE()), "")</f>
        <v/>
      </c>
      <c r="N28" s="61" t="str">
        <f t="shared" si="3"/>
        <v/>
      </c>
      <c r="P28" s="12" t="s">
        <v>8</v>
      </c>
    </row>
    <row r="29" spans="2:16" ht="20" customHeight="1" x14ac:dyDescent="0.45">
      <c r="B29" s="66"/>
      <c r="C29" s="55"/>
      <c r="D29" s="58" t="str">
        <f>IFERROR(VLOOKUP(B29,INGREDIENTES!$A$2:$D$1482, 2, FALSE()), "")</f>
        <v/>
      </c>
      <c r="E29" s="59" t="str">
        <f>IFERROR(VLOOKUP(B29,INGREDIENTES!$A$2:$D$1482, 3, FALSE()), "")</f>
        <v/>
      </c>
      <c r="F29" s="62" t="str">
        <f t="shared" si="2"/>
        <v/>
      </c>
      <c r="H29" s="101" t="s">
        <v>26</v>
      </c>
      <c r="J29" s="66"/>
      <c r="K29" s="55"/>
      <c r="L29" s="58" t="str">
        <f>IFERROR(VLOOKUP(J29,INGREDIENTES!$A$2:$D$1482, 2, FALSE()), "")</f>
        <v/>
      </c>
      <c r="M29" s="59" t="str">
        <f>IFERROR(VLOOKUP(J29,INGREDIENTES!$A$2:$D$1482, 3, FALSE()), "")</f>
        <v/>
      </c>
      <c r="N29" s="62" t="str">
        <f t="shared" si="3"/>
        <v/>
      </c>
      <c r="P29" s="101" t="s">
        <v>26</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27</v>
      </c>
      <c r="J33" s="66"/>
      <c r="K33" s="55"/>
      <c r="L33" s="58" t="str">
        <f>IFERROR(VLOOKUP(J33,INGREDIENTES!$A$2:$D$1482, 2, FALSE()), "")</f>
        <v/>
      </c>
      <c r="M33" s="59" t="str">
        <f>IFERROR(VLOOKUP(J33,INGREDIENTES!$A$2:$D$1482, 3, FALSE()), "")</f>
        <v/>
      </c>
      <c r="N33" s="62" t="str">
        <f t="shared" si="3"/>
        <v/>
      </c>
      <c r="P33" s="104" t="s">
        <v>27</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28</v>
      </c>
      <c r="J37" s="66"/>
      <c r="K37" s="55"/>
      <c r="L37" s="58" t="str">
        <f>IFERROR(VLOOKUP(J37,INGREDIENTES!$A$2:$D$1482, 2, FALSE()), "")</f>
        <v/>
      </c>
      <c r="M37" s="59" t="str">
        <f>IFERROR(VLOOKUP(J37,INGREDIENTES!$A$2:$D$1482, 3, FALSE()), "")</f>
        <v/>
      </c>
      <c r="N37" s="62" t="str">
        <f t="shared" si="3"/>
        <v/>
      </c>
      <c r="P37" s="94" t="s">
        <v>28</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29</v>
      </c>
      <c r="J41" s="66"/>
      <c r="K41" s="55"/>
      <c r="L41" s="58" t="str">
        <f>IFERROR(VLOOKUP(J41,INGREDIENTES!$A$2:$D$1482, 2, FALSE()), "")</f>
        <v/>
      </c>
      <c r="M41" s="59" t="str">
        <f>IFERROR(VLOOKUP(J41,INGREDIENTES!$A$2:$D$1482, 3, FALSE()), "")</f>
        <v/>
      </c>
      <c r="N41" s="62" t="str">
        <f t="shared" si="3"/>
        <v/>
      </c>
      <c r="P41" s="97" t="s">
        <v>29</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5" t="s">
        <v>25</v>
      </c>
      <c r="C46" s="86"/>
      <c r="D46" s="86"/>
      <c r="E46" s="86"/>
      <c r="F46" s="87"/>
      <c r="G46" s="6"/>
      <c r="H46" s="11" t="s">
        <v>24</v>
      </c>
      <c r="I46" s="6"/>
      <c r="J46" s="85" t="s">
        <v>25</v>
      </c>
      <c r="K46" s="86"/>
      <c r="L46" s="86"/>
      <c r="M46" s="86"/>
      <c r="N46" s="87"/>
      <c r="O46" s="6"/>
      <c r="P46" s="11" t="s">
        <v>24</v>
      </c>
    </row>
    <row r="47" spans="2:16" ht="20" customHeight="1" thickBot="1" x14ac:dyDescent="0.5">
      <c r="B47" s="88"/>
      <c r="C47" s="89"/>
      <c r="D47" s="89"/>
      <c r="E47" s="89"/>
      <c r="F47" s="90"/>
      <c r="H47" s="81">
        <f>SUM(F48:F66)</f>
        <v>0</v>
      </c>
      <c r="J47" s="88"/>
      <c r="K47" s="89"/>
      <c r="L47" s="89"/>
      <c r="M47" s="89"/>
      <c r="N47" s="90"/>
      <c r="P47" s="81">
        <f>SUM(N48:N66)</f>
        <v>0</v>
      </c>
    </row>
    <row r="48" spans="2:16" ht="20" customHeight="1" thickBot="1" x14ac:dyDescent="0.5">
      <c r="B48" s="64" t="s">
        <v>9</v>
      </c>
      <c r="C48" s="63" t="s">
        <v>10</v>
      </c>
      <c r="D48" s="63" t="s">
        <v>11</v>
      </c>
      <c r="E48" s="63" t="s">
        <v>12</v>
      </c>
      <c r="F48" s="65" t="s">
        <v>13</v>
      </c>
      <c r="H48" s="82"/>
      <c r="J48" s="64" t="s">
        <v>9</v>
      </c>
      <c r="K48" s="63" t="s">
        <v>10</v>
      </c>
      <c r="L48" s="63" t="s">
        <v>11</v>
      </c>
      <c r="M48" s="63" t="s">
        <v>12</v>
      </c>
      <c r="N48" s="65" t="s">
        <v>13</v>
      </c>
      <c r="P48" s="82"/>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8</v>
      </c>
      <c r="J50" s="66"/>
      <c r="K50" s="55"/>
      <c r="L50" s="56" t="str">
        <f>IFERROR(VLOOKUP(J50,INGREDIENTES!$A$2:$D$1482, 2, FALSE()), "")</f>
        <v/>
      </c>
      <c r="M50" s="57" t="str">
        <f>IFERROR(VLOOKUP(J50,INGREDIENTES!$A$2:$D$1482, 3, FALSE()), "")</f>
        <v/>
      </c>
      <c r="N50" s="61" t="str">
        <f t="shared" si="5"/>
        <v/>
      </c>
      <c r="P50" s="12" t="s">
        <v>8</v>
      </c>
    </row>
    <row r="51" spans="2:16" ht="20" customHeight="1" x14ac:dyDescent="0.45">
      <c r="B51" s="66"/>
      <c r="C51" s="55"/>
      <c r="D51" s="58" t="str">
        <f>IFERROR(VLOOKUP(B51,INGREDIENTES!$A$2:$D$1482, 2, FALSE()), "")</f>
        <v/>
      </c>
      <c r="E51" s="59" t="str">
        <f>IFERROR(VLOOKUP(B51,INGREDIENTES!$A$2:$D$1482, 3, FALSE()), "")</f>
        <v/>
      </c>
      <c r="F51" s="62" t="str">
        <f t="shared" si="4"/>
        <v/>
      </c>
      <c r="H51" s="101" t="s">
        <v>26</v>
      </c>
      <c r="J51" s="66"/>
      <c r="K51" s="55"/>
      <c r="L51" s="58" t="str">
        <f>IFERROR(VLOOKUP(J51,INGREDIENTES!$A$2:$D$1482, 2, FALSE()), "")</f>
        <v/>
      </c>
      <c r="M51" s="59" t="str">
        <f>IFERROR(VLOOKUP(J51,INGREDIENTES!$A$2:$D$1482, 3, FALSE()), "")</f>
        <v/>
      </c>
      <c r="N51" s="62" t="str">
        <f t="shared" si="5"/>
        <v/>
      </c>
      <c r="P51" s="101" t="s">
        <v>26</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27</v>
      </c>
      <c r="J55" s="66"/>
      <c r="K55" s="55"/>
      <c r="L55" s="58" t="str">
        <f>IFERROR(VLOOKUP(J55,INGREDIENTES!$A$2:$D$1482, 2, FALSE()), "")</f>
        <v/>
      </c>
      <c r="M55" s="59" t="str">
        <f>IFERROR(VLOOKUP(J55,INGREDIENTES!$A$2:$D$1482, 3, FALSE()), "")</f>
        <v/>
      </c>
      <c r="N55" s="62" t="str">
        <f t="shared" si="5"/>
        <v/>
      </c>
      <c r="P55" s="104" t="s">
        <v>27</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28</v>
      </c>
      <c r="J59" s="66"/>
      <c r="K59" s="55"/>
      <c r="L59" s="58" t="str">
        <f>IFERROR(VLOOKUP(J59,INGREDIENTES!$A$2:$D$1482, 2, FALSE()), "")</f>
        <v/>
      </c>
      <c r="M59" s="59" t="str">
        <f>IFERROR(VLOOKUP(J59,INGREDIENTES!$A$2:$D$1482, 3, FALSE()), "")</f>
        <v/>
      </c>
      <c r="N59" s="62" t="str">
        <f t="shared" si="5"/>
        <v/>
      </c>
      <c r="P59" s="94" t="s">
        <v>28</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29</v>
      </c>
      <c r="J63" s="66"/>
      <c r="K63" s="55"/>
      <c r="L63" s="58" t="str">
        <f>IFERROR(VLOOKUP(J63,INGREDIENTES!$A$2:$D$1482, 2, FALSE()), "")</f>
        <v/>
      </c>
      <c r="M63" s="59" t="str">
        <f>IFERROR(VLOOKUP(J63,INGREDIENTES!$A$2:$D$1482, 3, FALSE()), "")</f>
        <v/>
      </c>
      <c r="N63" s="62" t="str">
        <f t="shared" si="5"/>
        <v/>
      </c>
      <c r="P63" s="97" t="s">
        <v>29</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5" t="s">
        <v>25</v>
      </c>
      <c r="C68" s="86"/>
      <c r="D68" s="86"/>
      <c r="E68" s="86"/>
      <c r="F68" s="87"/>
      <c r="G68" s="6"/>
      <c r="H68" s="11" t="s">
        <v>24</v>
      </c>
      <c r="I68" s="6"/>
      <c r="J68" s="85" t="s">
        <v>25</v>
      </c>
      <c r="K68" s="86"/>
      <c r="L68" s="86"/>
      <c r="M68" s="86"/>
      <c r="N68" s="87"/>
      <c r="O68" s="6"/>
      <c r="P68" s="11" t="s">
        <v>24</v>
      </c>
    </row>
    <row r="69" spans="2:16" ht="20" customHeight="1" thickBot="1" x14ac:dyDescent="0.5">
      <c r="B69" s="88"/>
      <c r="C69" s="89"/>
      <c r="D69" s="89"/>
      <c r="E69" s="89"/>
      <c r="F69" s="90"/>
      <c r="H69" s="81">
        <f>SUM(F70:F88)</f>
        <v>0</v>
      </c>
      <c r="J69" s="88"/>
      <c r="K69" s="89"/>
      <c r="L69" s="89"/>
      <c r="M69" s="89"/>
      <c r="N69" s="90"/>
      <c r="P69" s="81">
        <f>SUM(N70:N88)</f>
        <v>0</v>
      </c>
    </row>
    <row r="70" spans="2:16" ht="20" customHeight="1" thickBot="1" x14ac:dyDescent="0.5">
      <c r="B70" s="64" t="s">
        <v>9</v>
      </c>
      <c r="C70" s="63" t="s">
        <v>10</v>
      </c>
      <c r="D70" s="63" t="s">
        <v>11</v>
      </c>
      <c r="E70" s="63" t="s">
        <v>12</v>
      </c>
      <c r="F70" s="65" t="s">
        <v>13</v>
      </c>
      <c r="H70" s="82"/>
      <c r="J70" s="64" t="s">
        <v>9</v>
      </c>
      <c r="K70" s="63" t="s">
        <v>10</v>
      </c>
      <c r="L70" s="63" t="s">
        <v>11</v>
      </c>
      <c r="M70" s="63" t="s">
        <v>12</v>
      </c>
      <c r="N70" s="65" t="s">
        <v>13</v>
      </c>
      <c r="P70" s="82"/>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8</v>
      </c>
      <c r="J72" s="66"/>
      <c r="K72" s="55"/>
      <c r="L72" s="56" t="str">
        <f>IFERROR(VLOOKUP(J72,INGREDIENTES!$A$2:$D$1482, 2, FALSE()), "")</f>
        <v/>
      </c>
      <c r="M72" s="57" t="str">
        <f>IFERROR(VLOOKUP(J72,INGREDIENTES!$A$2:$D$1482, 3, FALSE()), "")</f>
        <v/>
      </c>
      <c r="N72" s="61" t="str">
        <f t="shared" si="7"/>
        <v/>
      </c>
      <c r="P72" s="12" t="s">
        <v>8</v>
      </c>
    </row>
    <row r="73" spans="2:16" ht="20" customHeight="1" x14ac:dyDescent="0.45">
      <c r="B73" s="66"/>
      <c r="C73" s="55"/>
      <c r="D73" s="58" t="str">
        <f>IFERROR(VLOOKUP(B73,INGREDIENTES!$A$2:$D$1482, 2, FALSE()), "")</f>
        <v/>
      </c>
      <c r="E73" s="59" t="str">
        <f>IFERROR(VLOOKUP(B73,INGREDIENTES!$A$2:$D$1482, 3, FALSE()), "")</f>
        <v/>
      </c>
      <c r="F73" s="62" t="str">
        <f t="shared" si="6"/>
        <v/>
      </c>
      <c r="H73" s="101" t="s">
        <v>26</v>
      </c>
      <c r="J73" s="66"/>
      <c r="K73" s="55"/>
      <c r="L73" s="58" t="str">
        <f>IFERROR(VLOOKUP(J73,INGREDIENTES!$A$2:$D$1482, 2, FALSE()), "")</f>
        <v/>
      </c>
      <c r="M73" s="59" t="str">
        <f>IFERROR(VLOOKUP(J73,INGREDIENTES!$A$2:$D$1482, 3, FALSE()), "")</f>
        <v/>
      </c>
      <c r="N73" s="62" t="str">
        <f t="shared" si="7"/>
        <v/>
      </c>
      <c r="P73" s="101" t="s">
        <v>26</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27</v>
      </c>
      <c r="J77" s="66"/>
      <c r="K77" s="55"/>
      <c r="L77" s="58" t="str">
        <f>IFERROR(VLOOKUP(J77,INGREDIENTES!$A$2:$D$1482, 2, FALSE()), "")</f>
        <v/>
      </c>
      <c r="M77" s="59" t="str">
        <f>IFERROR(VLOOKUP(J77,INGREDIENTES!$A$2:$D$1482, 3, FALSE()), "")</f>
        <v/>
      </c>
      <c r="N77" s="62" t="str">
        <f t="shared" si="7"/>
        <v/>
      </c>
      <c r="P77" s="104" t="s">
        <v>27</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28</v>
      </c>
      <c r="J81" s="66"/>
      <c r="K81" s="55"/>
      <c r="L81" s="58" t="str">
        <f>IFERROR(VLOOKUP(J81,INGREDIENTES!$A$2:$D$1482, 2, FALSE()), "")</f>
        <v/>
      </c>
      <c r="M81" s="59" t="str">
        <f>IFERROR(VLOOKUP(J81,INGREDIENTES!$A$2:$D$1482, 3, FALSE()), "")</f>
        <v/>
      </c>
      <c r="N81" s="62" t="str">
        <f t="shared" si="7"/>
        <v/>
      </c>
      <c r="P81" s="94" t="s">
        <v>28</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29</v>
      </c>
      <c r="J85" s="66"/>
      <c r="K85" s="55"/>
      <c r="L85" s="58" t="str">
        <f>IFERROR(VLOOKUP(J85,INGREDIENTES!$A$2:$D$1482, 2, FALSE()), "")</f>
        <v/>
      </c>
      <c r="M85" s="59" t="str">
        <f>IFERROR(VLOOKUP(J85,INGREDIENTES!$A$2:$D$1482, 3, FALSE()), "")</f>
        <v/>
      </c>
      <c r="N85" s="62" t="str">
        <f t="shared" si="7"/>
        <v/>
      </c>
      <c r="P85" s="97" t="s">
        <v>29</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5" t="s">
        <v>25</v>
      </c>
      <c r="C90" s="86"/>
      <c r="D90" s="86"/>
      <c r="E90" s="86"/>
      <c r="F90" s="87"/>
      <c r="G90" s="6"/>
      <c r="H90" s="11" t="s">
        <v>24</v>
      </c>
      <c r="I90" s="6"/>
      <c r="J90" s="85" t="s">
        <v>25</v>
      </c>
      <c r="K90" s="86"/>
      <c r="L90" s="86"/>
      <c r="M90" s="86"/>
      <c r="N90" s="87"/>
      <c r="O90" s="6"/>
      <c r="P90" s="11" t="s">
        <v>24</v>
      </c>
    </row>
    <row r="91" spans="2:16" ht="20" customHeight="1" thickBot="1" x14ac:dyDescent="0.5">
      <c r="B91" s="88"/>
      <c r="C91" s="89"/>
      <c r="D91" s="89"/>
      <c r="E91" s="89"/>
      <c r="F91" s="90"/>
      <c r="H91" s="81">
        <f>SUM(F92:F110)</f>
        <v>0</v>
      </c>
      <c r="J91" s="88"/>
      <c r="K91" s="89"/>
      <c r="L91" s="89"/>
      <c r="M91" s="89"/>
      <c r="N91" s="90"/>
      <c r="P91" s="81">
        <f>SUM(N92:N110)</f>
        <v>0</v>
      </c>
    </row>
    <row r="92" spans="2:16" ht="20" customHeight="1" thickBot="1" x14ac:dyDescent="0.5">
      <c r="B92" s="64" t="s">
        <v>9</v>
      </c>
      <c r="C92" s="63" t="s">
        <v>10</v>
      </c>
      <c r="D92" s="63" t="s">
        <v>11</v>
      </c>
      <c r="E92" s="63" t="s">
        <v>12</v>
      </c>
      <c r="F92" s="65" t="s">
        <v>13</v>
      </c>
      <c r="H92" s="82"/>
      <c r="J92" s="64" t="s">
        <v>9</v>
      </c>
      <c r="K92" s="63" t="s">
        <v>10</v>
      </c>
      <c r="L92" s="63" t="s">
        <v>11</v>
      </c>
      <c r="M92" s="63" t="s">
        <v>12</v>
      </c>
      <c r="N92" s="65" t="s">
        <v>13</v>
      </c>
      <c r="P92" s="82"/>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8</v>
      </c>
      <c r="J94" s="66"/>
      <c r="K94" s="55"/>
      <c r="L94" s="56" t="str">
        <f>IFERROR(VLOOKUP(J94,INGREDIENTES!$A$2:$D$1482, 2, FALSE()), "")</f>
        <v/>
      </c>
      <c r="M94" s="57" t="str">
        <f>IFERROR(VLOOKUP(J94,INGREDIENTES!$A$2:$D$1482, 3, FALSE()), "")</f>
        <v/>
      </c>
      <c r="N94" s="61" t="str">
        <f t="shared" si="9"/>
        <v/>
      </c>
      <c r="P94" s="12" t="s">
        <v>8</v>
      </c>
    </row>
    <row r="95" spans="2:16" ht="20" customHeight="1" x14ac:dyDescent="0.45">
      <c r="B95" s="66"/>
      <c r="C95" s="55"/>
      <c r="D95" s="58" t="str">
        <f>IFERROR(VLOOKUP(B95,INGREDIENTES!$A$2:$D$1482, 2, FALSE()), "")</f>
        <v/>
      </c>
      <c r="E95" s="59" t="str">
        <f>IFERROR(VLOOKUP(B95,INGREDIENTES!$A$2:$D$1482, 3, FALSE()), "")</f>
        <v/>
      </c>
      <c r="F95" s="62" t="str">
        <f t="shared" si="8"/>
        <v/>
      </c>
      <c r="H95" s="101" t="s">
        <v>26</v>
      </c>
      <c r="J95" s="66"/>
      <c r="K95" s="55"/>
      <c r="L95" s="58" t="str">
        <f>IFERROR(VLOOKUP(J95,INGREDIENTES!$A$2:$D$1482, 2, FALSE()), "")</f>
        <v/>
      </c>
      <c r="M95" s="59" t="str">
        <f>IFERROR(VLOOKUP(J95,INGREDIENTES!$A$2:$D$1482, 3, FALSE()), "")</f>
        <v/>
      </c>
      <c r="N95" s="62" t="str">
        <f t="shared" si="9"/>
        <v/>
      </c>
      <c r="P95" s="101" t="s">
        <v>26</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27</v>
      </c>
      <c r="J99" s="66"/>
      <c r="K99" s="55"/>
      <c r="L99" s="58" t="str">
        <f>IFERROR(VLOOKUP(J99,INGREDIENTES!$A$2:$D$1482, 2, FALSE()), "")</f>
        <v/>
      </c>
      <c r="M99" s="59" t="str">
        <f>IFERROR(VLOOKUP(J99,INGREDIENTES!$A$2:$D$1482, 3, FALSE()), "")</f>
        <v/>
      </c>
      <c r="N99" s="62" t="str">
        <f t="shared" si="9"/>
        <v/>
      </c>
      <c r="P99" s="104" t="s">
        <v>27</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28</v>
      </c>
      <c r="J103" s="66"/>
      <c r="K103" s="55"/>
      <c r="L103" s="58" t="str">
        <f>IFERROR(VLOOKUP(J103,INGREDIENTES!$A$2:$D$1482, 2, FALSE()), "")</f>
        <v/>
      </c>
      <c r="M103" s="59" t="str">
        <f>IFERROR(VLOOKUP(J103,INGREDIENTES!$A$2:$D$1482, 3, FALSE()), "")</f>
        <v/>
      </c>
      <c r="N103" s="62" t="str">
        <f t="shared" si="9"/>
        <v/>
      </c>
      <c r="P103" s="94" t="s">
        <v>28</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29</v>
      </c>
      <c r="J107" s="66"/>
      <c r="K107" s="55"/>
      <c r="L107" s="58" t="str">
        <f>IFERROR(VLOOKUP(J107,INGREDIENTES!$A$2:$D$1482, 2, FALSE()), "")</f>
        <v/>
      </c>
      <c r="M107" s="59" t="str">
        <f>IFERROR(VLOOKUP(J107,INGREDIENTES!$A$2:$D$1482, 3, FALSE()), "")</f>
        <v/>
      </c>
      <c r="N107" s="62" t="str">
        <f t="shared" si="9"/>
        <v/>
      </c>
      <c r="P107" s="97" t="s">
        <v>29</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5" t="s">
        <v>25</v>
      </c>
      <c r="C112" s="86"/>
      <c r="D112" s="86"/>
      <c r="E112" s="86"/>
      <c r="F112" s="87"/>
      <c r="G112" s="6"/>
      <c r="H112" s="11" t="s">
        <v>24</v>
      </c>
      <c r="I112" s="6"/>
      <c r="J112" s="85" t="s">
        <v>25</v>
      </c>
      <c r="K112" s="86"/>
      <c r="L112" s="86"/>
      <c r="M112" s="86"/>
      <c r="N112" s="87"/>
      <c r="O112" s="6"/>
      <c r="P112" s="11" t="s">
        <v>24</v>
      </c>
    </row>
    <row r="113" spans="2:16" ht="20" customHeight="1" thickBot="1" x14ac:dyDescent="0.5">
      <c r="B113" s="88"/>
      <c r="C113" s="89"/>
      <c r="D113" s="89"/>
      <c r="E113" s="89"/>
      <c r="F113" s="90"/>
      <c r="H113" s="81">
        <f>SUM(F114:F132)</f>
        <v>0</v>
      </c>
      <c r="J113" s="88"/>
      <c r="K113" s="89"/>
      <c r="L113" s="89"/>
      <c r="M113" s="89"/>
      <c r="N113" s="90"/>
      <c r="P113" s="81">
        <f>SUM(N114:N132)</f>
        <v>0</v>
      </c>
    </row>
    <row r="114" spans="2:16" ht="20" customHeight="1" thickBot="1" x14ac:dyDescent="0.5">
      <c r="B114" s="64" t="s">
        <v>9</v>
      </c>
      <c r="C114" s="63" t="s">
        <v>10</v>
      </c>
      <c r="D114" s="63" t="s">
        <v>11</v>
      </c>
      <c r="E114" s="63" t="s">
        <v>12</v>
      </c>
      <c r="F114" s="65" t="s">
        <v>13</v>
      </c>
      <c r="H114" s="82"/>
      <c r="J114" s="64" t="s">
        <v>9</v>
      </c>
      <c r="K114" s="63" t="s">
        <v>10</v>
      </c>
      <c r="L114" s="63" t="s">
        <v>11</v>
      </c>
      <c r="M114" s="63" t="s">
        <v>12</v>
      </c>
      <c r="N114" s="65" t="s">
        <v>13</v>
      </c>
      <c r="P114" s="82"/>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8</v>
      </c>
      <c r="J116" s="66"/>
      <c r="K116" s="55"/>
      <c r="L116" s="56" t="str">
        <f>IFERROR(VLOOKUP(J116,INGREDIENTES!$A$2:$D$1482, 2, FALSE()), "")</f>
        <v/>
      </c>
      <c r="M116" s="57" t="str">
        <f>IFERROR(VLOOKUP(J116,INGREDIENTES!$A$2:$D$1482, 3, FALSE()), "")</f>
        <v/>
      </c>
      <c r="N116" s="61" t="str">
        <f t="shared" si="11"/>
        <v/>
      </c>
      <c r="P116" s="12" t="s">
        <v>8</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26</v>
      </c>
      <c r="J117" s="66"/>
      <c r="K117" s="55"/>
      <c r="L117" s="58" t="str">
        <f>IFERROR(VLOOKUP(J117,INGREDIENTES!$A$2:$D$1482, 2, FALSE()), "")</f>
        <v/>
      </c>
      <c r="M117" s="59" t="str">
        <f>IFERROR(VLOOKUP(J117,INGREDIENTES!$A$2:$D$1482, 3, FALSE()), "")</f>
        <v/>
      </c>
      <c r="N117" s="62" t="str">
        <f t="shared" si="11"/>
        <v/>
      </c>
      <c r="P117" s="101" t="s">
        <v>26</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27</v>
      </c>
      <c r="J121" s="66"/>
      <c r="K121" s="55"/>
      <c r="L121" s="58" t="str">
        <f>IFERROR(VLOOKUP(J121,INGREDIENTES!$A$2:$D$1482, 2, FALSE()), "")</f>
        <v/>
      </c>
      <c r="M121" s="59" t="str">
        <f>IFERROR(VLOOKUP(J121,INGREDIENTES!$A$2:$D$1482, 3, FALSE()), "")</f>
        <v/>
      </c>
      <c r="N121" s="62" t="str">
        <f t="shared" si="11"/>
        <v/>
      </c>
      <c r="P121" s="104" t="s">
        <v>27</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28</v>
      </c>
      <c r="J125" s="66"/>
      <c r="K125" s="55"/>
      <c r="L125" s="58" t="str">
        <f>IFERROR(VLOOKUP(J125,INGREDIENTES!$A$2:$D$1482, 2, FALSE()), "")</f>
        <v/>
      </c>
      <c r="M125" s="59" t="str">
        <f>IFERROR(VLOOKUP(J125,INGREDIENTES!$A$2:$D$1482, 3, FALSE()), "")</f>
        <v/>
      </c>
      <c r="N125" s="62" t="str">
        <f t="shared" si="11"/>
        <v/>
      </c>
      <c r="P125" s="94" t="s">
        <v>28</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29</v>
      </c>
      <c r="J129" s="66"/>
      <c r="K129" s="55"/>
      <c r="L129" s="58" t="str">
        <f>IFERROR(VLOOKUP(J129,INGREDIENTES!$A$2:$D$1482, 2, FALSE()), "")</f>
        <v/>
      </c>
      <c r="M129" s="59" t="str">
        <f>IFERROR(VLOOKUP(J129,INGREDIENTES!$A$2:$D$1482, 3, FALSE()), "")</f>
        <v/>
      </c>
      <c r="N129" s="62" t="str">
        <f t="shared" si="11"/>
        <v/>
      </c>
      <c r="P129" s="97" t="s">
        <v>29</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5" t="s">
        <v>25</v>
      </c>
      <c r="C134" s="86"/>
      <c r="D134" s="86"/>
      <c r="E134" s="86"/>
      <c r="F134" s="87"/>
      <c r="G134" s="6"/>
      <c r="H134" s="11" t="s">
        <v>24</v>
      </c>
      <c r="I134" s="6"/>
      <c r="J134" s="85" t="s">
        <v>25</v>
      </c>
      <c r="K134" s="86"/>
      <c r="L134" s="86"/>
      <c r="M134" s="86"/>
      <c r="N134" s="87"/>
      <c r="O134" s="6"/>
      <c r="P134" s="11" t="s">
        <v>24</v>
      </c>
    </row>
    <row r="135" spans="2:16" ht="20" customHeight="1" thickBot="1" x14ac:dyDescent="0.5">
      <c r="B135" s="88"/>
      <c r="C135" s="89"/>
      <c r="D135" s="89"/>
      <c r="E135" s="89"/>
      <c r="F135" s="90"/>
      <c r="H135" s="81">
        <f>SUM(F136:F154)</f>
        <v>0</v>
      </c>
      <c r="J135" s="88"/>
      <c r="K135" s="89"/>
      <c r="L135" s="89"/>
      <c r="M135" s="89"/>
      <c r="N135" s="90"/>
      <c r="P135" s="81">
        <f>SUM(N136:N154)</f>
        <v>0</v>
      </c>
    </row>
    <row r="136" spans="2:16" ht="20" customHeight="1" thickBot="1" x14ac:dyDescent="0.5">
      <c r="B136" s="64" t="s">
        <v>9</v>
      </c>
      <c r="C136" s="63" t="s">
        <v>10</v>
      </c>
      <c r="D136" s="63" t="s">
        <v>11</v>
      </c>
      <c r="E136" s="63" t="s">
        <v>12</v>
      </c>
      <c r="F136" s="65" t="s">
        <v>13</v>
      </c>
      <c r="H136" s="82"/>
      <c r="J136" s="64" t="s">
        <v>9</v>
      </c>
      <c r="K136" s="63" t="s">
        <v>10</v>
      </c>
      <c r="L136" s="63" t="s">
        <v>11</v>
      </c>
      <c r="M136" s="63" t="s">
        <v>12</v>
      </c>
      <c r="N136" s="65" t="s">
        <v>13</v>
      </c>
      <c r="P136" s="82"/>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8</v>
      </c>
      <c r="J138" s="66"/>
      <c r="K138" s="55"/>
      <c r="L138" s="56" t="str">
        <f>IFERROR(VLOOKUP(J138,INGREDIENTES!$A$2:$D$1482, 2, FALSE()), "")</f>
        <v/>
      </c>
      <c r="M138" s="57" t="str">
        <f>IFERROR(VLOOKUP(J138,INGREDIENTES!$A$2:$D$1482, 3, FALSE()), "")</f>
        <v/>
      </c>
      <c r="N138" s="61" t="str">
        <f t="shared" si="13"/>
        <v/>
      </c>
      <c r="P138" s="12" t="s">
        <v>8</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26</v>
      </c>
      <c r="J139" s="66"/>
      <c r="K139" s="55"/>
      <c r="L139" s="58" t="str">
        <f>IFERROR(VLOOKUP(J139,INGREDIENTES!$A$2:$D$1482, 2, FALSE()), "")</f>
        <v/>
      </c>
      <c r="M139" s="59" t="str">
        <f>IFERROR(VLOOKUP(J139,INGREDIENTES!$A$2:$D$1482, 3, FALSE()), "")</f>
        <v/>
      </c>
      <c r="N139" s="62" t="str">
        <f t="shared" si="13"/>
        <v/>
      </c>
      <c r="P139" s="101" t="s">
        <v>26</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27</v>
      </c>
      <c r="J143" s="66"/>
      <c r="K143" s="55"/>
      <c r="L143" s="58" t="str">
        <f>IFERROR(VLOOKUP(J143,INGREDIENTES!$A$2:$D$1482, 2, FALSE()), "")</f>
        <v/>
      </c>
      <c r="M143" s="59" t="str">
        <f>IFERROR(VLOOKUP(J143,INGREDIENTES!$A$2:$D$1482, 3, FALSE()), "")</f>
        <v/>
      </c>
      <c r="N143" s="62" t="str">
        <f t="shared" si="13"/>
        <v/>
      </c>
      <c r="P143" s="104" t="s">
        <v>27</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28</v>
      </c>
      <c r="J147" s="66"/>
      <c r="K147" s="55"/>
      <c r="L147" s="58" t="str">
        <f>IFERROR(VLOOKUP(J147,INGREDIENTES!$A$2:$D$1482, 2, FALSE()), "")</f>
        <v/>
      </c>
      <c r="M147" s="59" t="str">
        <f>IFERROR(VLOOKUP(J147,INGREDIENTES!$A$2:$D$1482, 3, FALSE()), "")</f>
        <v/>
      </c>
      <c r="N147" s="62" t="str">
        <f t="shared" si="13"/>
        <v/>
      </c>
      <c r="P147" s="94" t="s">
        <v>28</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29</v>
      </c>
      <c r="J151" s="66"/>
      <c r="K151" s="55"/>
      <c r="L151" s="58" t="str">
        <f>IFERROR(VLOOKUP(J151,INGREDIENTES!$A$2:$D$1482, 2, FALSE()), "")</f>
        <v/>
      </c>
      <c r="M151" s="59" t="str">
        <f>IFERROR(VLOOKUP(J151,INGREDIENTES!$A$2:$D$1482, 3, FALSE()), "")</f>
        <v/>
      </c>
      <c r="N151" s="62" t="str">
        <f t="shared" si="13"/>
        <v/>
      </c>
      <c r="P151" s="97" t="s">
        <v>29</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5" t="s">
        <v>25</v>
      </c>
      <c r="C156" s="86"/>
      <c r="D156" s="86"/>
      <c r="E156" s="86"/>
      <c r="F156" s="87"/>
      <c r="G156" s="6"/>
      <c r="H156" s="11" t="s">
        <v>24</v>
      </c>
      <c r="I156" s="6"/>
      <c r="J156" s="85" t="s">
        <v>25</v>
      </c>
      <c r="K156" s="86"/>
      <c r="L156" s="86"/>
      <c r="M156" s="86"/>
      <c r="N156" s="87"/>
      <c r="O156" s="6"/>
      <c r="P156" s="11" t="s">
        <v>24</v>
      </c>
    </row>
    <row r="157" spans="2:16" ht="20" customHeight="1" thickBot="1" x14ac:dyDescent="0.5">
      <c r="B157" s="88"/>
      <c r="C157" s="89"/>
      <c r="D157" s="89"/>
      <c r="E157" s="89"/>
      <c r="F157" s="90"/>
      <c r="H157" s="81">
        <f>SUM(F158:F176)</f>
        <v>0</v>
      </c>
      <c r="J157" s="88"/>
      <c r="K157" s="89"/>
      <c r="L157" s="89"/>
      <c r="M157" s="89"/>
      <c r="N157" s="90"/>
      <c r="P157" s="81">
        <f>SUM(N158:N176)</f>
        <v>0</v>
      </c>
    </row>
    <row r="158" spans="2:16" ht="20" customHeight="1" thickBot="1" x14ac:dyDescent="0.5">
      <c r="B158" s="64" t="s">
        <v>9</v>
      </c>
      <c r="C158" s="63" t="s">
        <v>10</v>
      </c>
      <c r="D158" s="63" t="s">
        <v>11</v>
      </c>
      <c r="E158" s="63" t="s">
        <v>12</v>
      </c>
      <c r="F158" s="65" t="s">
        <v>13</v>
      </c>
      <c r="H158" s="82"/>
      <c r="J158" s="64" t="s">
        <v>9</v>
      </c>
      <c r="K158" s="63" t="s">
        <v>10</v>
      </c>
      <c r="L158" s="63" t="s">
        <v>11</v>
      </c>
      <c r="M158" s="63" t="s">
        <v>12</v>
      </c>
      <c r="N158" s="65" t="s">
        <v>13</v>
      </c>
      <c r="P158" s="82"/>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8</v>
      </c>
      <c r="J160" s="66"/>
      <c r="K160" s="55"/>
      <c r="L160" s="56" t="str">
        <f>IFERROR(VLOOKUP(J160,INGREDIENTES!$A$2:$D$1482, 2, FALSE()), "")</f>
        <v/>
      </c>
      <c r="M160" s="57" t="str">
        <f>IFERROR(VLOOKUP(J160,INGREDIENTES!$A$2:$D$1482, 3, FALSE()), "")</f>
        <v/>
      </c>
      <c r="N160" s="61" t="str">
        <f t="shared" si="15"/>
        <v/>
      </c>
      <c r="P160" s="12" t="s">
        <v>8</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26</v>
      </c>
      <c r="J161" s="66"/>
      <c r="K161" s="55"/>
      <c r="L161" s="58" t="str">
        <f>IFERROR(VLOOKUP(J161,INGREDIENTES!$A$2:$D$1482, 2, FALSE()), "")</f>
        <v/>
      </c>
      <c r="M161" s="59" t="str">
        <f>IFERROR(VLOOKUP(J161,INGREDIENTES!$A$2:$D$1482, 3, FALSE()), "")</f>
        <v/>
      </c>
      <c r="N161" s="62" t="str">
        <f t="shared" si="15"/>
        <v/>
      </c>
      <c r="P161" s="101" t="s">
        <v>26</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27</v>
      </c>
      <c r="J165" s="66"/>
      <c r="K165" s="55"/>
      <c r="L165" s="58" t="str">
        <f>IFERROR(VLOOKUP(J165,INGREDIENTES!$A$2:$D$1482, 2, FALSE()), "")</f>
        <v/>
      </c>
      <c r="M165" s="59" t="str">
        <f>IFERROR(VLOOKUP(J165,INGREDIENTES!$A$2:$D$1482, 3, FALSE()), "")</f>
        <v/>
      </c>
      <c r="N165" s="62" t="str">
        <f t="shared" si="15"/>
        <v/>
      </c>
      <c r="P165" s="104" t="s">
        <v>27</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28</v>
      </c>
      <c r="J169" s="66"/>
      <c r="K169" s="55"/>
      <c r="L169" s="58" t="str">
        <f>IFERROR(VLOOKUP(J169,INGREDIENTES!$A$2:$D$1482, 2, FALSE()), "")</f>
        <v/>
      </c>
      <c r="M169" s="59" t="str">
        <f>IFERROR(VLOOKUP(J169,INGREDIENTES!$A$2:$D$1482, 3, FALSE()), "")</f>
        <v/>
      </c>
      <c r="N169" s="62" t="str">
        <f t="shared" si="15"/>
        <v/>
      </c>
      <c r="P169" s="94" t="s">
        <v>28</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29</v>
      </c>
      <c r="J173" s="66"/>
      <c r="K173" s="55"/>
      <c r="L173" s="58" t="str">
        <f>IFERROR(VLOOKUP(J173,INGREDIENTES!$A$2:$D$1482, 2, FALSE()), "")</f>
        <v/>
      </c>
      <c r="M173" s="59" t="str">
        <f>IFERROR(VLOOKUP(J173,INGREDIENTES!$A$2:$D$1482, 3, FALSE()), "")</f>
        <v/>
      </c>
      <c r="N173" s="62" t="str">
        <f t="shared" si="15"/>
        <v/>
      </c>
      <c r="P173" s="97" t="s">
        <v>29</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5" t="s">
        <v>25</v>
      </c>
      <c r="C178" s="86"/>
      <c r="D178" s="86"/>
      <c r="E178" s="86"/>
      <c r="F178" s="87"/>
      <c r="G178" s="6"/>
      <c r="H178" s="11" t="s">
        <v>24</v>
      </c>
      <c r="I178" s="6"/>
      <c r="J178" s="85" t="s">
        <v>25</v>
      </c>
      <c r="K178" s="86"/>
      <c r="L178" s="86"/>
      <c r="M178" s="86"/>
      <c r="N178" s="87"/>
      <c r="O178" s="6"/>
      <c r="P178" s="11" t="s">
        <v>24</v>
      </c>
    </row>
    <row r="179" spans="2:16" ht="20" customHeight="1" thickBot="1" x14ac:dyDescent="0.5">
      <c r="B179" s="88"/>
      <c r="C179" s="89"/>
      <c r="D179" s="89"/>
      <c r="E179" s="89"/>
      <c r="F179" s="90"/>
      <c r="H179" s="81">
        <f>SUM(F180:F198)</f>
        <v>0</v>
      </c>
      <c r="J179" s="88"/>
      <c r="K179" s="89"/>
      <c r="L179" s="89"/>
      <c r="M179" s="89"/>
      <c r="N179" s="90"/>
      <c r="P179" s="81">
        <f>SUM(N180:N198)</f>
        <v>0</v>
      </c>
    </row>
    <row r="180" spans="2:16" ht="20" customHeight="1" thickBot="1" x14ac:dyDescent="0.5">
      <c r="B180" s="64" t="s">
        <v>9</v>
      </c>
      <c r="C180" s="63" t="s">
        <v>10</v>
      </c>
      <c r="D180" s="63" t="s">
        <v>11</v>
      </c>
      <c r="E180" s="63" t="s">
        <v>12</v>
      </c>
      <c r="F180" s="65" t="s">
        <v>13</v>
      </c>
      <c r="H180" s="82"/>
      <c r="J180" s="64" t="s">
        <v>9</v>
      </c>
      <c r="K180" s="63" t="s">
        <v>10</v>
      </c>
      <c r="L180" s="63" t="s">
        <v>11</v>
      </c>
      <c r="M180" s="63" t="s">
        <v>12</v>
      </c>
      <c r="N180" s="65" t="s">
        <v>13</v>
      </c>
      <c r="P180" s="82"/>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8</v>
      </c>
      <c r="J182" s="66"/>
      <c r="K182" s="55"/>
      <c r="L182" s="56" t="str">
        <f>IFERROR(VLOOKUP(J182,INGREDIENTES!$A$2:$D$1482, 2, FALSE()), "")</f>
        <v/>
      </c>
      <c r="M182" s="57" t="str">
        <f>IFERROR(VLOOKUP(J182,INGREDIENTES!$A$2:$D$1482, 3, FALSE()), "")</f>
        <v/>
      </c>
      <c r="N182" s="61" t="str">
        <f t="shared" si="17"/>
        <v/>
      </c>
      <c r="P182" s="12" t="s">
        <v>8</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26</v>
      </c>
      <c r="J183" s="66"/>
      <c r="K183" s="55"/>
      <c r="L183" s="58" t="str">
        <f>IFERROR(VLOOKUP(J183,INGREDIENTES!$A$2:$D$1482, 2, FALSE()), "")</f>
        <v/>
      </c>
      <c r="M183" s="59" t="str">
        <f>IFERROR(VLOOKUP(J183,INGREDIENTES!$A$2:$D$1482, 3, FALSE()), "")</f>
        <v/>
      </c>
      <c r="N183" s="62" t="str">
        <f t="shared" si="17"/>
        <v/>
      </c>
      <c r="P183" s="101" t="s">
        <v>26</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27</v>
      </c>
      <c r="J187" s="66"/>
      <c r="K187" s="55"/>
      <c r="L187" s="58" t="str">
        <f>IFERROR(VLOOKUP(J187,INGREDIENTES!$A$2:$D$1482, 2, FALSE()), "")</f>
        <v/>
      </c>
      <c r="M187" s="59" t="str">
        <f>IFERROR(VLOOKUP(J187,INGREDIENTES!$A$2:$D$1482, 3, FALSE()), "")</f>
        <v/>
      </c>
      <c r="N187" s="62" t="str">
        <f t="shared" si="17"/>
        <v/>
      </c>
      <c r="P187" s="104" t="s">
        <v>27</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28</v>
      </c>
      <c r="J191" s="66"/>
      <c r="K191" s="55"/>
      <c r="L191" s="58" t="str">
        <f>IFERROR(VLOOKUP(J191,INGREDIENTES!$A$2:$D$1482, 2, FALSE()), "")</f>
        <v/>
      </c>
      <c r="M191" s="59" t="str">
        <f>IFERROR(VLOOKUP(J191,INGREDIENTES!$A$2:$D$1482, 3, FALSE()), "")</f>
        <v/>
      </c>
      <c r="N191" s="62" t="str">
        <f t="shared" si="17"/>
        <v/>
      </c>
      <c r="P191" s="94" t="s">
        <v>28</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29</v>
      </c>
      <c r="J195" s="66"/>
      <c r="K195" s="55"/>
      <c r="L195" s="58" t="str">
        <f>IFERROR(VLOOKUP(J195,INGREDIENTES!$A$2:$D$1482, 2, FALSE()), "")</f>
        <v/>
      </c>
      <c r="M195" s="59" t="str">
        <f>IFERROR(VLOOKUP(J195,INGREDIENTES!$A$2:$D$1482, 3, FALSE()), "")</f>
        <v/>
      </c>
      <c r="N195" s="62" t="str">
        <f t="shared" si="17"/>
        <v/>
      </c>
      <c r="P195" s="97" t="s">
        <v>29</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5" t="s">
        <v>25</v>
      </c>
      <c r="C200" s="86"/>
      <c r="D200" s="86"/>
      <c r="E200" s="86"/>
      <c r="F200" s="87"/>
      <c r="G200" s="6"/>
      <c r="H200" s="11" t="s">
        <v>24</v>
      </c>
      <c r="I200" s="6"/>
      <c r="J200" s="85" t="s">
        <v>25</v>
      </c>
      <c r="K200" s="86"/>
      <c r="L200" s="86"/>
      <c r="M200" s="86"/>
      <c r="N200" s="87"/>
      <c r="O200" s="6"/>
      <c r="P200" s="11" t="s">
        <v>24</v>
      </c>
    </row>
    <row r="201" spans="2:16" ht="20" customHeight="1" thickBot="1" x14ac:dyDescent="0.5">
      <c r="B201" s="88"/>
      <c r="C201" s="89"/>
      <c r="D201" s="89"/>
      <c r="E201" s="89"/>
      <c r="F201" s="90"/>
      <c r="H201" s="81">
        <f>SUM(F202:F220)</f>
        <v>0</v>
      </c>
      <c r="J201" s="88"/>
      <c r="K201" s="89"/>
      <c r="L201" s="89"/>
      <c r="M201" s="89"/>
      <c r="N201" s="90"/>
      <c r="P201" s="81">
        <f>SUM(N202:N220)</f>
        <v>0</v>
      </c>
    </row>
    <row r="202" spans="2:16" ht="20" customHeight="1" thickBot="1" x14ac:dyDescent="0.5">
      <c r="B202" s="64" t="s">
        <v>9</v>
      </c>
      <c r="C202" s="63" t="s">
        <v>10</v>
      </c>
      <c r="D202" s="63" t="s">
        <v>11</v>
      </c>
      <c r="E202" s="63" t="s">
        <v>12</v>
      </c>
      <c r="F202" s="65" t="s">
        <v>13</v>
      </c>
      <c r="H202" s="82"/>
      <c r="J202" s="64" t="s">
        <v>9</v>
      </c>
      <c r="K202" s="63" t="s">
        <v>10</v>
      </c>
      <c r="L202" s="63" t="s">
        <v>11</v>
      </c>
      <c r="M202" s="63" t="s">
        <v>12</v>
      </c>
      <c r="N202" s="65" t="s">
        <v>13</v>
      </c>
      <c r="P202" s="82"/>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8</v>
      </c>
      <c r="J204" s="66"/>
      <c r="K204" s="55"/>
      <c r="L204" s="56" t="str">
        <f>IFERROR(VLOOKUP(J204,INGREDIENTES!$A$2:$D$1482, 2, FALSE()), "")</f>
        <v/>
      </c>
      <c r="M204" s="57" t="str">
        <f>IFERROR(VLOOKUP(J204,INGREDIENTES!$A$2:$D$1482, 3, FALSE()), "")</f>
        <v/>
      </c>
      <c r="N204" s="61" t="str">
        <f t="shared" si="19"/>
        <v/>
      </c>
      <c r="P204" s="12" t="s">
        <v>8</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26</v>
      </c>
      <c r="J205" s="66"/>
      <c r="K205" s="55"/>
      <c r="L205" s="58" t="str">
        <f>IFERROR(VLOOKUP(J205,INGREDIENTES!$A$2:$D$1482, 2, FALSE()), "")</f>
        <v/>
      </c>
      <c r="M205" s="59" t="str">
        <f>IFERROR(VLOOKUP(J205,INGREDIENTES!$A$2:$D$1482, 3, FALSE()), "")</f>
        <v/>
      </c>
      <c r="N205" s="62" t="str">
        <f t="shared" si="19"/>
        <v/>
      </c>
      <c r="P205" s="101" t="s">
        <v>26</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27</v>
      </c>
      <c r="J209" s="66"/>
      <c r="K209" s="55"/>
      <c r="L209" s="58" t="str">
        <f>IFERROR(VLOOKUP(J209,INGREDIENTES!$A$2:$D$1482, 2, FALSE()), "")</f>
        <v/>
      </c>
      <c r="M209" s="59" t="str">
        <f>IFERROR(VLOOKUP(J209,INGREDIENTES!$A$2:$D$1482, 3, FALSE()), "")</f>
        <v/>
      </c>
      <c r="N209" s="62" t="str">
        <f t="shared" si="19"/>
        <v/>
      </c>
      <c r="P209" s="104" t="s">
        <v>27</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28</v>
      </c>
      <c r="J213" s="66"/>
      <c r="K213" s="55"/>
      <c r="L213" s="58" t="str">
        <f>IFERROR(VLOOKUP(J213,INGREDIENTES!$A$2:$D$1482, 2, FALSE()), "")</f>
        <v/>
      </c>
      <c r="M213" s="59" t="str">
        <f>IFERROR(VLOOKUP(J213,INGREDIENTES!$A$2:$D$1482, 3, FALSE()), "")</f>
        <v/>
      </c>
      <c r="N213" s="62" t="str">
        <f t="shared" si="19"/>
        <v/>
      </c>
      <c r="P213" s="94" t="s">
        <v>28</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29</v>
      </c>
      <c r="J217" s="66"/>
      <c r="K217" s="55"/>
      <c r="L217" s="58" t="str">
        <f>IFERROR(VLOOKUP(J217,INGREDIENTES!$A$2:$D$1482, 2, FALSE()), "")</f>
        <v/>
      </c>
      <c r="M217" s="59" t="str">
        <f>IFERROR(VLOOKUP(J217,INGREDIENTES!$A$2:$D$1482, 3, FALSE()), "")</f>
        <v/>
      </c>
      <c r="N217" s="62" t="str">
        <f t="shared" si="19"/>
        <v/>
      </c>
      <c r="P217" s="97" t="s">
        <v>29</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ZZQkfIo3C5UkEepIJr/2x1GL/cSmgLG4TA6QUk0BK55Wf86ZJAO1yfBjcyU4lBkbI/XaMyO88k7gNl0fK3tp4g==" saltValue="A1tNYjeAtaWr/sXTAd2f5g=="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7A3C32C7-B853-41FF-AB9D-EBB651D3DEC4}">
          <x14:formula1>
            <xm:f>INGREDIENTES!$A$2:$A$1482</xm:f>
          </x14:formula1>
          <x14:formula2>
            <xm:f>0</xm:f>
          </x14:formula2>
          <xm:sqref>J27:J44 J49:J66 J71:J88 B71:B88 J93:J110 B93:B110 B49:B66 B27:B44 J5:J22 B5:B22 J137:J154 J159:J176 J181:J198 B181:B198 J203:J220 B203:B220 B159:B176 B137:B154 J115:J132 B115:B132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I62"/>
  <sheetViews>
    <sheetView showGridLines="0" zoomScale="85" zoomScaleNormal="85" workbookViewId="0"/>
  </sheetViews>
  <sheetFormatPr baseColWidth="10" defaultColWidth="20.59765625" defaultRowHeight="30" customHeight="1" x14ac:dyDescent="0.45"/>
  <cols>
    <col min="1" max="1" width="5.59765625" style="7" customWidth="1"/>
    <col min="2" max="2" width="50.59765625" style="7" customWidth="1"/>
    <col min="3" max="5" width="20.59765625" style="10"/>
    <col min="6" max="6" width="20.59765625" style="8"/>
    <col min="7" max="7" width="5.59765625" style="7" customWidth="1"/>
    <col min="8" max="16384" width="20.59765625" style="7"/>
  </cols>
  <sheetData>
    <row r="2" spans="2:9" ht="30" customHeight="1" thickBot="1" x14ac:dyDescent="0.5">
      <c r="B2" s="14" t="s">
        <v>23</v>
      </c>
      <c r="C2" s="15" t="s">
        <v>24</v>
      </c>
      <c r="D2" s="15" t="s">
        <v>8</v>
      </c>
      <c r="E2" s="15" t="s">
        <v>32</v>
      </c>
      <c r="F2" s="16" t="s">
        <v>21</v>
      </c>
      <c r="H2" s="106" t="s">
        <v>22</v>
      </c>
      <c r="I2" s="106"/>
    </row>
    <row r="3" spans="2:9" ht="30" customHeight="1" x14ac:dyDescent="0.45">
      <c r="B3" s="48" t="str">
        <f t="array" ref="B3">INDEX('ESCANDALLO CÓCTELES (1-20)'!$B:$J,2+INT((ROW()-3)/2)*22,1+MOD(ROW()-3,2)*8)</f>
        <v>Nombre del cóctel</v>
      </c>
      <c r="C3" s="49">
        <f t="array" ref="C3">INDEX('ESCANDALLO CÓCTELES (1-20)'!$H:$P,3+INT((ROW()-3)/2)*22,1+MOD(ROW()-3,2)*8)</f>
        <v>0</v>
      </c>
      <c r="D3" s="49">
        <f t="shared" ref="D3:D34" si="0">C3/0.3</f>
        <v>0</v>
      </c>
      <c r="E3" s="50">
        <v>0</v>
      </c>
      <c r="F3" s="51" t="str">
        <f t="shared" ref="F3:F34" si="1">IF(N(E3)&gt;0, C3/E3, "")</f>
        <v/>
      </c>
      <c r="H3" s="107">
        <f>IFERROR(AVERAGE(F3:F62), 0)</f>
        <v>0</v>
      </c>
      <c r="I3" s="107"/>
    </row>
    <row r="4" spans="2:9" ht="30" customHeight="1" x14ac:dyDescent="0.45">
      <c r="B4" s="45" t="str">
        <f t="array" ref="B4">INDEX('ESCANDALLO CÓCTELES (1-20)'!$B:$J,2+INT((ROW()-3)/2)*22,1+MOD(ROW()-3,2)*8)</f>
        <v>Nombre del cóctel</v>
      </c>
      <c r="C4" s="46">
        <f t="array" ref="C4">INDEX('ESCANDALLO CÓCTELES (1-20)'!$H:$P,3+INT((ROW()-3)/2)*22,1+MOD(ROW()-3,2)*8)</f>
        <v>0</v>
      </c>
      <c r="D4" s="46">
        <f t="shared" si="0"/>
        <v>0</v>
      </c>
      <c r="E4" s="43">
        <v>0</v>
      </c>
      <c r="F4" s="47" t="str">
        <f t="shared" si="1"/>
        <v/>
      </c>
      <c r="H4" s="108"/>
      <c r="I4" s="108"/>
    </row>
    <row r="5" spans="2:9" ht="30" customHeight="1" x14ac:dyDescent="0.45">
      <c r="B5" s="41" t="str">
        <f t="array" ref="B5">INDEX('ESCANDALLO CÓCTELES (1-20)'!$B:$J,2+INT((ROW()-3)/2)*22,1+MOD(ROW()-3,2)*8)</f>
        <v>Nombre del cóctel</v>
      </c>
      <c r="C5" s="42">
        <f t="array" ref="C5">INDEX('ESCANDALLO CÓCTELES (1-20)'!$H:$P,3+INT((ROW()-3)/2)*22,1+MOD(ROW()-3,2)*8)</f>
        <v>0</v>
      </c>
      <c r="D5" s="42">
        <f t="shared" si="0"/>
        <v>0</v>
      </c>
      <c r="E5" s="43">
        <v>0</v>
      </c>
      <c r="F5" s="44" t="str">
        <f t="shared" si="1"/>
        <v/>
      </c>
    </row>
    <row r="6" spans="2:9" ht="30" customHeight="1" x14ac:dyDescent="0.45">
      <c r="B6" s="45" t="str">
        <f t="array" ref="B6">INDEX('ESCANDALLO CÓCTELES (1-20)'!$B:$J,2+INT((ROW()-3)/2)*22,1+MOD(ROW()-3,2)*8)</f>
        <v>Nombre del cóctel</v>
      </c>
      <c r="C6" s="46">
        <f t="array" ref="C6">INDEX('ESCANDALLO CÓCTELES (1-20)'!$H:$P,3+INT((ROW()-3)/2)*22,1+MOD(ROW()-3,2)*8)</f>
        <v>0</v>
      </c>
      <c r="D6" s="46">
        <f t="shared" si="0"/>
        <v>0</v>
      </c>
      <c r="E6" s="43">
        <v>0</v>
      </c>
      <c r="F6" s="47" t="str">
        <f t="shared" si="1"/>
        <v/>
      </c>
    </row>
    <row r="7" spans="2:9" ht="30" customHeight="1" x14ac:dyDescent="0.45">
      <c r="B7" s="41" t="str">
        <f t="array" ref="B7">INDEX('ESCANDALLO CÓCTELES (1-20)'!$B:$J,2+INT((ROW()-3)/2)*22,1+MOD(ROW()-3,2)*8)</f>
        <v>Nombre del cóctel</v>
      </c>
      <c r="C7" s="42">
        <f t="array" ref="C7">INDEX('ESCANDALLO CÓCTELES (1-20)'!$H:$P,3+INT((ROW()-3)/2)*22,1+MOD(ROW()-3,2)*8)</f>
        <v>0</v>
      </c>
      <c r="D7" s="42">
        <f t="shared" si="0"/>
        <v>0</v>
      </c>
      <c r="E7" s="43">
        <v>0</v>
      </c>
      <c r="F7" s="44" t="str">
        <f t="shared" si="1"/>
        <v/>
      </c>
    </row>
    <row r="8" spans="2:9" ht="30" customHeight="1" x14ac:dyDescent="0.45">
      <c r="B8" s="45" t="str">
        <f t="array" ref="B8">INDEX('ESCANDALLO CÓCTELES (1-20)'!$B:$J,2+INT((ROW()-3)/2)*22,1+MOD(ROW()-3,2)*8)</f>
        <v>Nombre del cóctel</v>
      </c>
      <c r="C8" s="46">
        <f t="array" ref="C8">INDEX('ESCANDALLO CÓCTELES (1-20)'!$H:$P,3+INT((ROW()-3)/2)*22,1+MOD(ROW()-3,2)*8)</f>
        <v>0</v>
      </c>
      <c r="D8" s="46">
        <f t="shared" si="0"/>
        <v>0</v>
      </c>
      <c r="E8" s="43">
        <v>0</v>
      </c>
      <c r="F8" s="47" t="str">
        <f t="shared" si="1"/>
        <v/>
      </c>
    </row>
    <row r="9" spans="2:9" ht="30" customHeight="1" x14ac:dyDescent="0.45">
      <c r="B9" s="41" t="str">
        <f t="array" ref="B9">INDEX('ESCANDALLO CÓCTELES (1-20)'!$B:$J,2+INT((ROW()-3)/2)*22,1+MOD(ROW()-3,2)*8)</f>
        <v>Nombre del cóctel</v>
      </c>
      <c r="C9" s="42">
        <f t="array" ref="C9">INDEX('ESCANDALLO CÓCTELES (1-20)'!$H:$P,3+INT((ROW()-3)/2)*22,1+MOD(ROW()-3,2)*8)</f>
        <v>0</v>
      </c>
      <c r="D9" s="42">
        <f t="shared" si="0"/>
        <v>0</v>
      </c>
      <c r="E9" s="43">
        <v>0</v>
      </c>
      <c r="F9" s="44" t="str">
        <f t="shared" si="1"/>
        <v/>
      </c>
    </row>
    <row r="10" spans="2:9" ht="30" customHeight="1" x14ac:dyDescent="0.45">
      <c r="B10" s="45" t="str">
        <f t="array" ref="B10">INDEX('ESCANDALLO CÓCTELES (1-20)'!$B:$J,2+INT((ROW()-3)/2)*22,1+MOD(ROW()-3,2)*8)</f>
        <v>Nombre del cóctel</v>
      </c>
      <c r="C10" s="46">
        <f t="array" ref="C10">INDEX('ESCANDALLO CÓCTELES (1-20)'!$H:$P,3+INT((ROW()-3)/2)*22,1+MOD(ROW()-3,2)*8)</f>
        <v>0</v>
      </c>
      <c r="D10" s="46">
        <f t="shared" si="0"/>
        <v>0</v>
      </c>
      <c r="E10" s="43">
        <v>0</v>
      </c>
      <c r="F10" s="47" t="str">
        <f t="shared" si="1"/>
        <v/>
      </c>
    </row>
    <row r="11" spans="2:9" ht="30" customHeight="1" x14ac:dyDescent="0.45">
      <c r="B11" s="41" t="str">
        <f t="array" ref="B11">INDEX('ESCANDALLO CÓCTELES (1-20)'!$B:$J,2+INT((ROW()-3)/2)*22,1+MOD(ROW()-3,2)*8)</f>
        <v>Nombre del cóctel</v>
      </c>
      <c r="C11" s="42">
        <f t="array" ref="C11">INDEX('ESCANDALLO CÓCTELES (1-20)'!$H:$P,3+INT((ROW()-3)/2)*22,1+MOD(ROW()-3,2)*8)</f>
        <v>0</v>
      </c>
      <c r="D11" s="42">
        <f t="shared" si="0"/>
        <v>0</v>
      </c>
      <c r="E11" s="43">
        <v>0</v>
      </c>
      <c r="F11" s="44" t="str">
        <f t="shared" si="1"/>
        <v/>
      </c>
    </row>
    <row r="12" spans="2:9" ht="30" customHeight="1" x14ac:dyDescent="0.45">
      <c r="B12" s="45" t="str">
        <f t="array" ref="B12">INDEX('ESCANDALLO CÓCTELES (1-20)'!$B:$J,2+INT((ROW()-3)/2)*22,1+MOD(ROW()-3,2)*8)</f>
        <v>Nombre del cóctel</v>
      </c>
      <c r="C12" s="46">
        <f t="array" ref="C12">INDEX('ESCANDALLO CÓCTELES (1-20)'!$H:$P,3+INT((ROW()-3)/2)*22,1+MOD(ROW()-3,2)*8)</f>
        <v>0</v>
      </c>
      <c r="D12" s="46">
        <f t="shared" si="0"/>
        <v>0</v>
      </c>
      <c r="E12" s="43">
        <v>0</v>
      </c>
      <c r="F12" s="47" t="str">
        <f t="shared" si="1"/>
        <v/>
      </c>
    </row>
    <row r="13" spans="2:9" ht="30" customHeight="1" x14ac:dyDescent="0.45">
      <c r="B13" s="41" t="str">
        <f t="array" ref="B13">INDEX('ESCANDALLO CÓCTELES (1-20)'!$B:$J,2+INT((ROW()-3)/2)*22,1+MOD(ROW()-3,2)*8)</f>
        <v>Nombre del cóctel</v>
      </c>
      <c r="C13" s="42">
        <f t="array" ref="C13">INDEX('ESCANDALLO CÓCTELES (1-20)'!$H:$P,3+INT((ROW()-3)/2)*22,1+MOD(ROW()-3,2)*8)</f>
        <v>0</v>
      </c>
      <c r="D13" s="42">
        <f t="shared" si="0"/>
        <v>0</v>
      </c>
      <c r="E13" s="43">
        <v>0</v>
      </c>
      <c r="F13" s="44" t="str">
        <f t="shared" si="1"/>
        <v/>
      </c>
    </row>
    <row r="14" spans="2:9" ht="30" customHeight="1" x14ac:dyDescent="0.45">
      <c r="B14" s="45" t="str">
        <f t="array" ref="B14">INDEX('ESCANDALLO CÓCTELES (1-20)'!$B:$J,2+INT((ROW()-3)/2)*22,1+MOD(ROW()-3,2)*8)</f>
        <v>Nombre del cóctel</v>
      </c>
      <c r="C14" s="46">
        <f t="array" ref="C14">INDEX('ESCANDALLO CÓCTELES (1-20)'!$H:$P,3+INT((ROW()-3)/2)*22,1+MOD(ROW()-3,2)*8)</f>
        <v>0</v>
      </c>
      <c r="D14" s="46">
        <f t="shared" si="0"/>
        <v>0</v>
      </c>
      <c r="E14" s="43">
        <v>0</v>
      </c>
      <c r="F14" s="47" t="str">
        <f t="shared" si="1"/>
        <v/>
      </c>
    </row>
    <row r="15" spans="2:9" ht="30" customHeight="1" x14ac:dyDescent="0.45">
      <c r="B15" s="41" t="str">
        <f t="array" ref="B15">INDEX('ESCANDALLO CÓCTELES (1-20)'!$B:$J,2+INT((ROW()-3)/2)*22,1+MOD(ROW()-3,2)*8)</f>
        <v>Nombre del cóctel</v>
      </c>
      <c r="C15" s="42">
        <f t="array" ref="C15">INDEX('ESCANDALLO CÓCTELES (1-20)'!$H:$P,3+INT((ROW()-3)/2)*22,1+MOD(ROW()-3,2)*8)</f>
        <v>0</v>
      </c>
      <c r="D15" s="42">
        <f t="shared" si="0"/>
        <v>0</v>
      </c>
      <c r="E15" s="43">
        <v>0</v>
      </c>
      <c r="F15" s="44" t="str">
        <f t="shared" si="1"/>
        <v/>
      </c>
    </row>
    <row r="16" spans="2:9" ht="30" customHeight="1" x14ac:dyDescent="0.45">
      <c r="B16" s="45" t="str">
        <f t="array" ref="B16">INDEX('ESCANDALLO CÓCTELES (1-20)'!$B:$J,2+INT((ROW()-3)/2)*22,1+MOD(ROW()-3,2)*8)</f>
        <v>Nombre del cóctel</v>
      </c>
      <c r="C16" s="46">
        <f t="array" ref="C16">INDEX('ESCANDALLO CÓCTELES (1-20)'!$H:$P,3+INT((ROW()-3)/2)*22,1+MOD(ROW()-3,2)*8)</f>
        <v>0</v>
      </c>
      <c r="D16" s="46">
        <f t="shared" si="0"/>
        <v>0</v>
      </c>
      <c r="E16" s="43">
        <v>0</v>
      </c>
      <c r="F16" s="47" t="str">
        <f t="shared" si="1"/>
        <v/>
      </c>
    </row>
    <row r="17" spans="2:6" ht="30" customHeight="1" x14ac:dyDescent="0.45">
      <c r="B17" s="41" t="str">
        <f t="array" ref="B17">INDEX('ESCANDALLO CÓCTELES (1-20)'!$B:$J,2+INT((ROW()-3)/2)*22,1+MOD(ROW()-3,2)*8)</f>
        <v>Nombre del cóctel</v>
      </c>
      <c r="C17" s="42">
        <f t="array" ref="C17">INDEX('ESCANDALLO CÓCTELES (1-20)'!$H:$P,3+INT((ROW()-3)/2)*22,1+MOD(ROW()-3,2)*8)</f>
        <v>0</v>
      </c>
      <c r="D17" s="42">
        <f t="shared" si="0"/>
        <v>0</v>
      </c>
      <c r="E17" s="43">
        <v>0</v>
      </c>
      <c r="F17" s="44" t="str">
        <f t="shared" si="1"/>
        <v/>
      </c>
    </row>
    <row r="18" spans="2:6" ht="30" customHeight="1" x14ac:dyDescent="0.45">
      <c r="B18" s="45" t="str">
        <f t="array" ref="B18">INDEX('ESCANDALLO CÓCTELES (1-20)'!$B:$J,2+INT((ROW()-3)/2)*22,1+MOD(ROW()-3,2)*8)</f>
        <v>Nombre del cóctel</v>
      </c>
      <c r="C18" s="46">
        <f t="array" ref="C18">INDEX('ESCANDALLO CÓCTELES (1-20)'!$H:$P,3+INT((ROW()-3)/2)*22,1+MOD(ROW()-3,2)*8)</f>
        <v>0</v>
      </c>
      <c r="D18" s="46">
        <f t="shared" si="0"/>
        <v>0</v>
      </c>
      <c r="E18" s="43">
        <v>0</v>
      </c>
      <c r="F18" s="47" t="str">
        <f t="shared" si="1"/>
        <v/>
      </c>
    </row>
    <row r="19" spans="2:6" ht="30" customHeight="1" x14ac:dyDescent="0.45">
      <c r="B19" s="41" t="str">
        <f t="array" ref="B19">INDEX('ESCANDALLO CÓCTELES (1-20)'!$B:$J,2+INT((ROW()-3)/2)*22,1+MOD(ROW()-3,2)*8)</f>
        <v>Nombre del cóctel</v>
      </c>
      <c r="C19" s="42">
        <f t="array" ref="C19">INDEX('ESCANDALLO CÓCTELES (1-20)'!$H:$P,3+INT((ROW()-3)/2)*22,1+MOD(ROW()-3,2)*8)</f>
        <v>0</v>
      </c>
      <c r="D19" s="42">
        <f t="shared" si="0"/>
        <v>0</v>
      </c>
      <c r="E19" s="43">
        <v>0</v>
      </c>
      <c r="F19" s="44" t="str">
        <f t="shared" si="1"/>
        <v/>
      </c>
    </row>
    <row r="20" spans="2:6" ht="30" customHeight="1" x14ac:dyDescent="0.45">
      <c r="B20" s="45" t="str">
        <f t="array" ref="B20">INDEX('ESCANDALLO CÓCTELES (1-20)'!$B:$J,2+INT((ROW()-3)/2)*22,1+MOD(ROW()-3,2)*8)</f>
        <v>Nombre del cóctel</v>
      </c>
      <c r="C20" s="46">
        <f t="array" ref="C20">INDEX('ESCANDALLO CÓCTELES (1-20)'!$H:$P,3+INT((ROW()-3)/2)*22,1+MOD(ROW()-3,2)*8)</f>
        <v>0</v>
      </c>
      <c r="D20" s="46">
        <f t="shared" si="0"/>
        <v>0</v>
      </c>
      <c r="E20" s="43">
        <v>0</v>
      </c>
      <c r="F20" s="47" t="str">
        <f t="shared" si="1"/>
        <v/>
      </c>
    </row>
    <row r="21" spans="2:6" ht="30" customHeight="1" x14ac:dyDescent="0.45">
      <c r="B21" s="41" t="str">
        <f t="array" ref="B21">INDEX('ESCANDALLO CÓCTELES (1-20)'!$B:$J,2+INT((ROW()-3)/2)*22,1+MOD(ROW()-3,2)*8)</f>
        <v>Nombre del cóctel</v>
      </c>
      <c r="C21" s="42">
        <f t="array" ref="C21">INDEX('ESCANDALLO CÓCTELES (1-20)'!$H:$P,3+INT((ROW()-3)/2)*22,1+MOD(ROW()-3,2)*8)</f>
        <v>0</v>
      </c>
      <c r="D21" s="42">
        <f t="shared" si="0"/>
        <v>0</v>
      </c>
      <c r="E21" s="43">
        <v>0</v>
      </c>
      <c r="F21" s="44" t="str">
        <f t="shared" si="1"/>
        <v/>
      </c>
    </row>
    <row r="22" spans="2:6" ht="30" customHeight="1" x14ac:dyDescent="0.45">
      <c r="B22" s="45" t="str">
        <f t="array" ref="B22">INDEX('ESCANDALLO CÓCTELES (1-20)'!$B:$J,2+INT((ROW()-3)/2)*22,1+MOD(ROW()-3,2)*8)</f>
        <v>Nombre del cóctel</v>
      </c>
      <c r="C22" s="46">
        <f t="array" ref="C22">INDEX('ESCANDALLO CÓCTELES (1-20)'!$H:$P,3+INT((ROW()-3)/2)*22,1+MOD(ROW()-3,2)*8)</f>
        <v>0</v>
      </c>
      <c r="D22" s="46">
        <f t="shared" si="0"/>
        <v>0</v>
      </c>
      <c r="E22" s="43">
        <v>0</v>
      </c>
      <c r="F22" s="47" t="str">
        <f t="shared" si="1"/>
        <v/>
      </c>
    </row>
    <row r="23" spans="2:6" ht="30" customHeight="1" x14ac:dyDescent="0.45">
      <c r="B23" s="41" t="str">
        <f t="array" ref="B23">INDEX('ESCANDALLO CÓCTELES (21-40)'!$B:$J,2+INT((ROW()-23)/2)*22,1+MOD(ROW()-23,2)*8)</f>
        <v>Nombre del cóctel</v>
      </c>
      <c r="C23" s="42">
        <f t="array" ref="C23">INDEX('ESCANDALLO CÓCTELES (21-40)'!$H:$P,3+INT((ROW()-23)/2)*22,1+MOD(ROW()-23,2)*8)</f>
        <v>0</v>
      </c>
      <c r="D23" s="42">
        <f t="shared" si="0"/>
        <v>0</v>
      </c>
      <c r="E23" s="43">
        <v>0</v>
      </c>
      <c r="F23" s="44" t="str">
        <f t="shared" si="1"/>
        <v/>
      </c>
    </row>
    <row r="24" spans="2:6" ht="30" customHeight="1" x14ac:dyDescent="0.45">
      <c r="B24" s="45" t="str">
        <f t="array" ref="B24">INDEX('ESCANDALLO CÓCTELES (21-40)'!$B:$J,2+INT((ROW()-23)/2)*22,1+MOD(ROW()-23,2)*8)</f>
        <v>Nombre del cóctel</v>
      </c>
      <c r="C24" s="46">
        <f t="array" ref="C24">INDEX('ESCANDALLO CÓCTELES (21-40)'!$H:$P,3+INT((ROW()-23)/2)*22,1+MOD(ROW()-23,2)*8)</f>
        <v>0</v>
      </c>
      <c r="D24" s="46">
        <f t="shared" si="0"/>
        <v>0</v>
      </c>
      <c r="E24" s="43">
        <v>0</v>
      </c>
      <c r="F24" s="47" t="str">
        <f t="shared" si="1"/>
        <v/>
      </c>
    </row>
    <row r="25" spans="2:6" ht="30" customHeight="1" x14ac:dyDescent="0.45">
      <c r="B25" s="41" t="str">
        <f t="array" ref="B25">INDEX('ESCANDALLO CÓCTELES (21-40)'!$B:$J,2+INT((ROW()-23)/2)*22,1+MOD(ROW()-23,2)*8)</f>
        <v>Nombre del cóctel</v>
      </c>
      <c r="C25" s="42">
        <f t="array" ref="C25">INDEX('ESCANDALLO CÓCTELES (21-40)'!$H:$P,3+INT((ROW()-23)/2)*22,1+MOD(ROW()-23,2)*8)</f>
        <v>0</v>
      </c>
      <c r="D25" s="42">
        <f t="shared" si="0"/>
        <v>0</v>
      </c>
      <c r="E25" s="43">
        <v>0</v>
      </c>
      <c r="F25" s="44" t="str">
        <f t="shared" si="1"/>
        <v/>
      </c>
    </row>
    <row r="26" spans="2:6" ht="30" customHeight="1" x14ac:dyDescent="0.45">
      <c r="B26" s="45" t="str">
        <f t="array" ref="B26">INDEX('ESCANDALLO CÓCTELES (21-40)'!$B:$J,2+INT((ROW()-23)/2)*22,1+MOD(ROW()-23,2)*8)</f>
        <v>Nombre del cóctel</v>
      </c>
      <c r="C26" s="46">
        <f t="array" ref="C26">INDEX('ESCANDALLO CÓCTELES (21-40)'!$H:$P,3+INT((ROW()-23)/2)*22,1+MOD(ROW()-23,2)*8)</f>
        <v>0</v>
      </c>
      <c r="D26" s="46">
        <f t="shared" si="0"/>
        <v>0</v>
      </c>
      <c r="E26" s="43">
        <v>0</v>
      </c>
      <c r="F26" s="47" t="str">
        <f t="shared" si="1"/>
        <v/>
      </c>
    </row>
    <row r="27" spans="2:6" ht="30" customHeight="1" x14ac:dyDescent="0.45">
      <c r="B27" s="41" t="str">
        <f t="array" ref="B27">INDEX('ESCANDALLO CÓCTELES (21-40)'!$B:$J,2+INT((ROW()-23)/2)*22,1+MOD(ROW()-23,2)*8)</f>
        <v>Nombre del cóctel</v>
      </c>
      <c r="C27" s="42">
        <f t="array" ref="C27">INDEX('ESCANDALLO CÓCTELES (21-40)'!$H:$P,3+INT((ROW()-23)/2)*22,1+MOD(ROW()-23,2)*8)</f>
        <v>0</v>
      </c>
      <c r="D27" s="42">
        <f t="shared" si="0"/>
        <v>0</v>
      </c>
      <c r="E27" s="43">
        <v>0</v>
      </c>
      <c r="F27" s="44" t="str">
        <f t="shared" si="1"/>
        <v/>
      </c>
    </row>
    <row r="28" spans="2:6" ht="30" customHeight="1" x14ac:dyDescent="0.45">
      <c r="B28" s="45" t="str">
        <f t="array" ref="B28">INDEX('ESCANDALLO CÓCTELES (21-40)'!$B:$J,2+INT((ROW()-23)/2)*22,1+MOD(ROW()-23,2)*8)</f>
        <v>Nombre del cóctel</v>
      </c>
      <c r="C28" s="46">
        <f t="array" ref="C28">INDEX('ESCANDALLO CÓCTELES (21-40)'!$H:$P,3+INT((ROW()-23)/2)*22,1+MOD(ROW()-23,2)*8)</f>
        <v>0</v>
      </c>
      <c r="D28" s="46">
        <f t="shared" si="0"/>
        <v>0</v>
      </c>
      <c r="E28" s="43">
        <v>0</v>
      </c>
      <c r="F28" s="47" t="str">
        <f t="shared" si="1"/>
        <v/>
      </c>
    </row>
    <row r="29" spans="2:6" ht="30" customHeight="1" x14ac:dyDescent="0.45">
      <c r="B29" s="41" t="str">
        <f t="array" ref="B29">INDEX('ESCANDALLO CÓCTELES (21-40)'!$B:$J,2+INT((ROW()-23)/2)*22,1+MOD(ROW()-23,2)*8)</f>
        <v>Nombre del cóctel</v>
      </c>
      <c r="C29" s="42">
        <f t="array" ref="C29">INDEX('ESCANDALLO CÓCTELES (21-40)'!$H:$P,3+INT((ROW()-23)/2)*22,1+MOD(ROW()-23,2)*8)</f>
        <v>0</v>
      </c>
      <c r="D29" s="42">
        <f t="shared" si="0"/>
        <v>0</v>
      </c>
      <c r="E29" s="43">
        <v>0</v>
      </c>
      <c r="F29" s="44" t="str">
        <f t="shared" si="1"/>
        <v/>
      </c>
    </row>
    <row r="30" spans="2:6" ht="30" customHeight="1" x14ac:dyDescent="0.45">
      <c r="B30" s="45" t="str">
        <f t="array" ref="B30">INDEX('ESCANDALLO CÓCTELES (21-40)'!$B:$J,2+INT((ROW()-23)/2)*22,1+MOD(ROW()-23,2)*8)</f>
        <v>Nombre del cóctel</v>
      </c>
      <c r="C30" s="46">
        <f t="array" ref="C30">INDEX('ESCANDALLO CÓCTELES (21-40)'!$H:$P,3+INT((ROW()-23)/2)*22,1+MOD(ROW()-23,2)*8)</f>
        <v>0</v>
      </c>
      <c r="D30" s="46">
        <f t="shared" si="0"/>
        <v>0</v>
      </c>
      <c r="E30" s="43">
        <v>0</v>
      </c>
      <c r="F30" s="47" t="str">
        <f t="shared" si="1"/>
        <v/>
      </c>
    </row>
    <row r="31" spans="2:6" ht="30" customHeight="1" x14ac:dyDescent="0.45">
      <c r="B31" s="41" t="str">
        <f t="array" ref="B31">INDEX('ESCANDALLO CÓCTELES (21-40)'!$B:$J,2+INT((ROW()-23)/2)*22,1+MOD(ROW()-23,2)*8)</f>
        <v>Nombre del cóctel</v>
      </c>
      <c r="C31" s="42">
        <f t="array" ref="C31">INDEX('ESCANDALLO CÓCTELES (21-40)'!$H:$P,3+INT((ROW()-23)/2)*22,1+MOD(ROW()-23,2)*8)</f>
        <v>0</v>
      </c>
      <c r="D31" s="42">
        <f t="shared" si="0"/>
        <v>0</v>
      </c>
      <c r="E31" s="43">
        <v>0</v>
      </c>
      <c r="F31" s="44" t="str">
        <f t="shared" si="1"/>
        <v/>
      </c>
    </row>
    <row r="32" spans="2:6" ht="30" customHeight="1" x14ac:dyDescent="0.45">
      <c r="B32" s="45" t="str">
        <f t="array" ref="B32">INDEX('ESCANDALLO CÓCTELES (21-40)'!$B:$J,2+INT((ROW()-23)/2)*22,1+MOD(ROW()-23,2)*8)</f>
        <v>Nombre del cóctel</v>
      </c>
      <c r="C32" s="46">
        <f t="array" ref="C32">INDEX('ESCANDALLO CÓCTELES (21-40)'!$H:$P,3+INT((ROW()-23)/2)*22,1+MOD(ROW()-23,2)*8)</f>
        <v>0</v>
      </c>
      <c r="D32" s="46">
        <f t="shared" si="0"/>
        <v>0</v>
      </c>
      <c r="E32" s="43">
        <v>0</v>
      </c>
      <c r="F32" s="47" t="str">
        <f t="shared" si="1"/>
        <v/>
      </c>
    </row>
    <row r="33" spans="2:6" ht="30" customHeight="1" x14ac:dyDescent="0.45">
      <c r="B33" s="41" t="str">
        <f t="array" ref="B33">INDEX('ESCANDALLO CÓCTELES (21-40)'!$B:$J,2+INT((ROW()-23)/2)*22,1+MOD(ROW()-23,2)*8)</f>
        <v>Nombre del cóctel</v>
      </c>
      <c r="C33" s="42">
        <f t="array" ref="C33">INDEX('ESCANDALLO CÓCTELES (21-40)'!$H:$P,3+INT((ROW()-23)/2)*22,1+MOD(ROW()-23,2)*8)</f>
        <v>0</v>
      </c>
      <c r="D33" s="42">
        <f t="shared" si="0"/>
        <v>0</v>
      </c>
      <c r="E33" s="43">
        <v>0</v>
      </c>
      <c r="F33" s="44" t="str">
        <f t="shared" si="1"/>
        <v/>
      </c>
    </row>
    <row r="34" spans="2:6" ht="30" customHeight="1" x14ac:dyDescent="0.45">
      <c r="B34" s="45" t="str">
        <f t="array" ref="B34">INDEX('ESCANDALLO CÓCTELES (21-40)'!$B:$J,2+INT((ROW()-23)/2)*22,1+MOD(ROW()-23,2)*8)</f>
        <v>Nombre del cóctel</v>
      </c>
      <c r="C34" s="46">
        <f t="array" ref="C34">INDEX('ESCANDALLO CÓCTELES (21-40)'!$H:$P,3+INT((ROW()-23)/2)*22,1+MOD(ROW()-23,2)*8)</f>
        <v>0</v>
      </c>
      <c r="D34" s="46">
        <f t="shared" si="0"/>
        <v>0</v>
      </c>
      <c r="E34" s="43">
        <v>0</v>
      </c>
      <c r="F34" s="47" t="str">
        <f t="shared" si="1"/>
        <v/>
      </c>
    </row>
    <row r="35" spans="2:6" ht="30" customHeight="1" x14ac:dyDescent="0.45">
      <c r="B35" s="41" t="str">
        <f t="array" ref="B35">INDEX('ESCANDALLO CÓCTELES (21-40)'!$B:$J,2+INT((ROW()-23)/2)*22,1+MOD(ROW()-23,2)*8)</f>
        <v>Nombre del cóctel</v>
      </c>
      <c r="C35" s="42">
        <f t="array" ref="C35">INDEX('ESCANDALLO CÓCTELES (21-40)'!$H:$P,3+INT((ROW()-23)/2)*22,1+MOD(ROW()-23,2)*8)</f>
        <v>0</v>
      </c>
      <c r="D35" s="42">
        <f t="shared" ref="D35:D62" si="2">C35/0.3</f>
        <v>0</v>
      </c>
      <c r="E35" s="43">
        <v>0</v>
      </c>
      <c r="F35" s="44" t="str">
        <f t="shared" ref="F35:F62" si="3">IF(N(E35)&gt;0, C35/E35, "")</f>
        <v/>
      </c>
    </row>
    <row r="36" spans="2:6" ht="30" customHeight="1" x14ac:dyDescent="0.45">
      <c r="B36" s="45" t="str">
        <f t="array" ref="B36">INDEX('ESCANDALLO CÓCTELES (21-40)'!$B:$J,2+INT((ROW()-23)/2)*22,1+MOD(ROW()-23,2)*8)</f>
        <v>Nombre del cóctel</v>
      </c>
      <c r="C36" s="46">
        <f t="array" ref="C36">INDEX('ESCANDALLO CÓCTELES (21-40)'!$H:$P,3+INT((ROW()-23)/2)*22,1+MOD(ROW()-23,2)*8)</f>
        <v>0</v>
      </c>
      <c r="D36" s="46">
        <f t="shared" si="2"/>
        <v>0</v>
      </c>
      <c r="E36" s="43">
        <v>0</v>
      </c>
      <c r="F36" s="47" t="str">
        <f t="shared" si="3"/>
        <v/>
      </c>
    </row>
    <row r="37" spans="2:6" ht="30" customHeight="1" x14ac:dyDescent="0.45">
      <c r="B37" s="41" t="str">
        <f t="array" ref="B37">INDEX('ESCANDALLO CÓCTELES (21-40)'!$B:$J,2+INT((ROW()-23)/2)*22,1+MOD(ROW()-23,2)*8)</f>
        <v>Nombre del cóctel</v>
      </c>
      <c r="C37" s="42">
        <f t="array" ref="C37">INDEX('ESCANDALLO CÓCTELES (21-40)'!$H:$P,3+INT((ROW()-23)/2)*22,1+MOD(ROW()-23,2)*8)</f>
        <v>0</v>
      </c>
      <c r="D37" s="42">
        <f t="shared" si="2"/>
        <v>0</v>
      </c>
      <c r="E37" s="43">
        <v>0</v>
      </c>
      <c r="F37" s="44" t="str">
        <f t="shared" si="3"/>
        <v/>
      </c>
    </row>
    <row r="38" spans="2:6" ht="30" customHeight="1" x14ac:dyDescent="0.45">
      <c r="B38" s="45" t="str">
        <f t="array" ref="B38">INDEX('ESCANDALLO CÓCTELES (21-40)'!$B:$J,2+INT((ROW()-23)/2)*22,1+MOD(ROW()-23,2)*8)</f>
        <v>Nombre del cóctel</v>
      </c>
      <c r="C38" s="46">
        <f t="array" ref="C38">INDEX('ESCANDALLO CÓCTELES (21-40)'!$H:$P,3+INT((ROW()-23)/2)*22,1+MOD(ROW()-23,2)*8)</f>
        <v>0</v>
      </c>
      <c r="D38" s="46">
        <f t="shared" si="2"/>
        <v>0</v>
      </c>
      <c r="E38" s="43">
        <v>0</v>
      </c>
      <c r="F38" s="47" t="str">
        <f t="shared" si="3"/>
        <v/>
      </c>
    </row>
    <row r="39" spans="2:6" ht="30" customHeight="1" x14ac:dyDescent="0.45">
      <c r="B39" s="41" t="str">
        <f t="array" ref="B39">INDEX('ESCANDALLO CÓCTELES (21-40)'!$B:$J,2+INT((ROW()-23)/2)*22,1+MOD(ROW()-23,2)*8)</f>
        <v>Nombre del cóctel</v>
      </c>
      <c r="C39" s="42">
        <f t="array" ref="C39">INDEX('ESCANDALLO CÓCTELES (21-40)'!$H:$P,3+INT((ROW()-23)/2)*22,1+MOD(ROW()-23,2)*8)</f>
        <v>0</v>
      </c>
      <c r="D39" s="42">
        <f t="shared" si="2"/>
        <v>0</v>
      </c>
      <c r="E39" s="43">
        <v>0</v>
      </c>
      <c r="F39" s="44" t="str">
        <f t="shared" si="3"/>
        <v/>
      </c>
    </row>
    <row r="40" spans="2:6" ht="30" customHeight="1" x14ac:dyDescent="0.45">
      <c r="B40" s="45" t="str">
        <f t="array" ref="B40">INDEX('ESCANDALLO CÓCTELES (21-40)'!$B:$J,2+INT((ROW()-23)/2)*22,1+MOD(ROW()-23,2)*8)</f>
        <v>Nombre del cóctel</v>
      </c>
      <c r="C40" s="46">
        <f t="array" ref="C40">INDEX('ESCANDALLO CÓCTELES (21-40)'!$H:$P,3+INT((ROW()-23)/2)*22,1+MOD(ROW()-23,2)*8)</f>
        <v>0</v>
      </c>
      <c r="D40" s="46">
        <f t="shared" si="2"/>
        <v>0</v>
      </c>
      <c r="E40" s="43">
        <v>0</v>
      </c>
      <c r="F40" s="47" t="str">
        <f t="shared" si="3"/>
        <v/>
      </c>
    </row>
    <row r="41" spans="2:6" ht="30" customHeight="1" x14ac:dyDescent="0.45">
      <c r="B41" s="41" t="str">
        <f t="array" ref="B41">INDEX('ESCANDALLO CÓCTELES (21-40)'!$B:$J,2+INT((ROW()-23)/2)*22,1+MOD(ROW()-23,2)*8)</f>
        <v>Nombre del cóctel</v>
      </c>
      <c r="C41" s="42">
        <f t="array" ref="C41">INDEX('ESCANDALLO CÓCTELES (21-40)'!$H:$P,3+INT((ROW()-23)/2)*22,1+MOD(ROW()-23,2)*8)</f>
        <v>0</v>
      </c>
      <c r="D41" s="42">
        <f t="shared" si="2"/>
        <v>0</v>
      </c>
      <c r="E41" s="43">
        <v>0</v>
      </c>
      <c r="F41" s="44" t="str">
        <f t="shared" si="3"/>
        <v/>
      </c>
    </row>
    <row r="42" spans="2:6" ht="30" customHeight="1" x14ac:dyDescent="0.45">
      <c r="B42" s="45" t="str">
        <f t="array" ref="B42">INDEX('ESCANDALLO CÓCTELES (21-40)'!$B:$J,2+INT((ROW()-23)/2)*22,1+MOD(ROW()-23,2)*8)</f>
        <v>Nombre del cóctel</v>
      </c>
      <c r="C42" s="46">
        <f t="array" ref="C42">INDEX('ESCANDALLO CÓCTELES (21-40)'!$H:$P,3+INT((ROW()-23)/2)*22,1+MOD(ROW()-23,2)*8)</f>
        <v>0</v>
      </c>
      <c r="D42" s="46">
        <f t="shared" si="2"/>
        <v>0</v>
      </c>
      <c r="E42" s="43">
        <v>0</v>
      </c>
      <c r="F42" s="47" t="str">
        <f t="shared" si="3"/>
        <v/>
      </c>
    </row>
    <row r="43" spans="2:6" ht="30" customHeight="1" x14ac:dyDescent="0.45">
      <c r="B43" s="41" t="str">
        <f t="array" ref="B43">INDEX('ESCANDALLO CÓCTELES (41-60)'!$B:$J,2+INT((ROW()-43)/2)*22,1+MOD(ROW()-43,2)*8)</f>
        <v>Nombre del cóctel</v>
      </c>
      <c r="C43" s="42">
        <f t="array" ref="C43">INDEX('ESCANDALLO CÓCTELES (41-60)'!$H:$P,3+INT((ROW()-43)/2)*22,1+MOD(ROW()-43,2)*8)</f>
        <v>0</v>
      </c>
      <c r="D43" s="42">
        <f t="shared" si="2"/>
        <v>0</v>
      </c>
      <c r="E43" s="43">
        <v>0</v>
      </c>
      <c r="F43" s="44" t="str">
        <f t="shared" si="3"/>
        <v/>
      </c>
    </row>
    <row r="44" spans="2:6" ht="30" customHeight="1" x14ac:dyDescent="0.45">
      <c r="B44" s="45" t="str">
        <f t="array" ref="B44">INDEX('ESCANDALLO CÓCTELES (41-60)'!$B:$J,2+INT((ROW()-43)/2)*22,1+MOD(ROW()-43,2)*8)</f>
        <v>Nombre del cóctel</v>
      </c>
      <c r="C44" s="46">
        <f t="array" ref="C44">INDEX('ESCANDALLO CÓCTELES (41-60)'!$H:$P,3+INT((ROW()-43)/2)*22,1+MOD(ROW()-43,2)*8)</f>
        <v>0</v>
      </c>
      <c r="D44" s="46">
        <f t="shared" si="2"/>
        <v>0</v>
      </c>
      <c r="E44" s="43">
        <v>0</v>
      </c>
      <c r="F44" s="47" t="str">
        <f t="shared" si="3"/>
        <v/>
      </c>
    </row>
    <row r="45" spans="2:6" ht="30" customHeight="1" x14ac:dyDescent="0.45">
      <c r="B45" s="41" t="str">
        <f t="array" ref="B45">INDEX('ESCANDALLO CÓCTELES (41-60)'!$B:$J,2+INT((ROW()-43)/2)*22,1+MOD(ROW()-43,2)*8)</f>
        <v>Nombre del cóctel</v>
      </c>
      <c r="C45" s="42">
        <f t="array" ref="C45">INDEX('ESCANDALLO CÓCTELES (41-60)'!$H:$P,3+INT((ROW()-43)/2)*22,1+MOD(ROW()-43,2)*8)</f>
        <v>0</v>
      </c>
      <c r="D45" s="42">
        <f t="shared" si="2"/>
        <v>0</v>
      </c>
      <c r="E45" s="43">
        <v>0</v>
      </c>
      <c r="F45" s="44" t="str">
        <f t="shared" si="3"/>
        <v/>
      </c>
    </row>
    <row r="46" spans="2:6" ht="30" customHeight="1" x14ac:dyDescent="0.45">
      <c r="B46" s="45" t="str">
        <f t="array" ref="B46">INDEX('ESCANDALLO CÓCTELES (41-60)'!$B:$J,2+INT((ROW()-43)/2)*22,1+MOD(ROW()-43,2)*8)</f>
        <v>Nombre del cóctel</v>
      </c>
      <c r="C46" s="46">
        <f t="array" ref="C46">INDEX('ESCANDALLO CÓCTELES (41-60)'!$H:$P,3+INT((ROW()-43)/2)*22,1+MOD(ROW()-43,2)*8)</f>
        <v>0</v>
      </c>
      <c r="D46" s="46">
        <f t="shared" si="2"/>
        <v>0</v>
      </c>
      <c r="E46" s="43">
        <v>0</v>
      </c>
      <c r="F46" s="47" t="str">
        <f t="shared" si="3"/>
        <v/>
      </c>
    </row>
    <row r="47" spans="2:6" ht="30" customHeight="1" x14ac:dyDescent="0.45">
      <c r="B47" s="41" t="str">
        <f t="array" ref="B47">INDEX('ESCANDALLO CÓCTELES (41-60)'!$B:$J,2+INT((ROW()-43)/2)*22,1+MOD(ROW()-43,2)*8)</f>
        <v>Nombre del cóctel</v>
      </c>
      <c r="C47" s="42">
        <f t="array" ref="C47">INDEX('ESCANDALLO CÓCTELES (41-60)'!$H:$P,3+INT((ROW()-43)/2)*22,1+MOD(ROW()-43,2)*8)</f>
        <v>0</v>
      </c>
      <c r="D47" s="42">
        <f t="shared" si="2"/>
        <v>0</v>
      </c>
      <c r="E47" s="43">
        <v>0</v>
      </c>
      <c r="F47" s="44" t="str">
        <f t="shared" si="3"/>
        <v/>
      </c>
    </row>
    <row r="48" spans="2:6" ht="30" customHeight="1" x14ac:dyDescent="0.45">
      <c r="B48" s="45" t="str">
        <f t="array" ref="B48">INDEX('ESCANDALLO CÓCTELES (41-60)'!$B:$J,2+INT((ROW()-43)/2)*22,1+MOD(ROW()-43,2)*8)</f>
        <v>Nombre del cóctel</v>
      </c>
      <c r="C48" s="46">
        <f t="array" ref="C48">INDEX('ESCANDALLO CÓCTELES (41-60)'!$H:$P,3+INT((ROW()-43)/2)*22,1+MOD(ROW()-43,2)*8)</f>
        <v>0</v>
      </c>
      <c r="D48" s="46">
        <f t="shared" si="2"/>
        <v>0</v>
      </c>
      <c r="E48" s="43">
        <v>0</v>
      </c>
      <c r="F48" s="47" t="str">
        <f t="shared" si="3"/>
        <v/>
      </c>
    </row>
    <row r="49" spans="2:6" ht="30" customHeight="1" x14ac:dyDescent="0.45">
      <c r="B49" s="41" t="str">
        <f t="array" ref="B49">INDEX('ESCANDALLO CÓCTELES (41-60)'!$B:$J,2+INT((ROW()-43)/2)*22,1+MOD(ROW()-43,2)*8)</f>
        <v>Nombre del cóctel</v>
      </c>
      <c r="C49" s="42">
        <f t="array" ref="C49">INDEX('ESCANDALLO CÓCTELES (41-60)'!$H:$P,3+INT((ROW()-43)/2)*22,1+MOD(ROW()-43,2)*8)</f>
        <v>0</v>
      </c>
      <c r="D49" s="42">
        <f t="shared" si="2"/>
        <v>0</v>
      </c>
      <c r="E49" s="43">
        <v>0</v>
      </c>
      <c r="F49" s="44" t="str">
        <f t="shared" si="3"/>
        <v/>
      </c>
    </row>
    <row r="50" spans="2:6" ht="30" customHeight="1" x14ac:dyDescent="0.45">
      <c r="B50" s="45" t="str">
        <f t="array" ref="B50">INDEX('ESCANDALLO CÓCTELES (41-60)'!$B:$J,2+INT((ROW()-43)/2)*22,1+MOD(ROW()-43,2)*8)</f>
        <v>Nombre del cóctel</v>
      </c>
      <c r="C50" s="46">
        <f t="array" ref="C50">INDEX('ESCANDALLO CÓCTELES (41-60)'!$H:$P,3+INT((ROW()-43)/2)*22,1+MOD(ROW()-43,2)*8)</f>
        <v>0</v>
      </c>
      <c r="D50" s="46">
        <f t="shared" si="2"/>
        <v>0</v>
      </c>
      <c r="E50" s="43">
        <v>0</v>
      </c>
      <c r="F50" s="47" t="str">
        <f t="shared" si="3"/>
        <v/>
      </c>
    </row>
    <row r="51" spans="2:6" ht="30" customHeight="1" x14ac:dyDescent="0.45">
      <c r="B51" s="41" t="str">
        <f t="array" ref="B51">INDEX('ESCANDALLO CÓCTELES (41-60)'!$B:$J,2+INT((ROW()-43)/2)*22,1+MOD(ROW()-43,2)*8)</f>
        <v>Nombre del cóctel</v>
      </c>
      <c r="C51" s="42">
        <f t="array" ref="C51">INDEX('ESCANDALLO CÓCTELES (41-60)'!$H:$P,3+INT((ROW()-43)/2)*22,1+MOD(ROW()-43,2)*8)</f>
        <v>0</v>
      </c>
      <c r="D51" s="42">
        <f t="shared" si="2"/>
        <v>0</v>
      </c>
      <c r="E51" s="43">
        <v>0</v>
      </c>
      <c r="F51" s="44" t="str">
        <f t="shared" si="3"/>
        <v/>
      </c>
    </row>
    <row r="52" spans="2:6" ht="30" customHeight="1" x14ac:dyDescent="0.45">
      <c r="B52" s="45" t="str">
        <f t="array" ref="B52">INDEX('ESCANDALLO CÓCTELES (41-60)'!$B:$J,2+INT((ROW()-43)/2)*22,1+MOD(ROW()-43,2)*8)</f>
        <v>Nombre del cóctel</v>
      </c>
      <c r="C52" s="46">
        <f t="array" ref="C52">INDEX('ESCANDALLO CÓCTELES (41-60)'!$H:$P,3+INT((ROW()-43)/2)*22,1+MOD(ROW()-43,2)*8)</f>
        <v>0</v>
      </c>
      <c r="D52" s="46">
        <f t="shared" si="2"/>
        <v>0</v>
      </c>
      <c r="E52" s="43">
        <v>0</v>
      </c>
      <c r="F52" s="47" t="str">
        <f t="shared" si="3"/>
        <v/>
      </c>
    </row>
    <row r="53" spans="2:6" ht="30" customHeight="1" x14ac:dyDescent="0.45">
      <c r="B53" s="41" t="str">
        <f t="array" ref="B53">INDEX('ESCANDALLO CÓCTELES (41-60)'!$B:$J,2+INT((ROW()-43)/2)*22,1+MOD(ROW()-43,2)*8)</f>
        <v>Nombre del cóctel</v>
      </c>
      <c r="C53" s="42">
        <f t="array" ref="C53">INDEX('ESCANDALLO CÓCTELES (41-60)'!$H:$P,3+INT((ROW()-43)/2)*22,1+MOD(ROW()-43,2)*8)</f>
        <v>0</v>
      </c>
      <c r="D53" s="42">
        <f t="shared" si="2"/>
        <v>0</v>
      </c>
      <c r="E53" s="43">
        <v>0</v>
      </c>
      <c r="F53" s="44" t="str">
        <f t="shared" si="3"/>
        <v/>
      </c>
    </row>
    <row r="54" spans="2:6" ht="30" customHeight="1" x14ac:dyDescent="0.45">
      <c r="B54" s="45" t="str">
        <f t="array" ref="B54">INDEX('ESCANDALLO CÓCTELES (41-60)'!$B:$J,2+INT((ROW()-43)/2)*22,1+MOD(ROW()-43,2)*8)</f>
        <v>Nombre del cóctel</v>
      </c>
      <c r="C54" s="46">
        <f t="array" ref="C54">INDEX('ESCANDALLO CÓCTELES (41-60)'!$H:$P,3+INT((ROW()-43)/2)*22,1+MOD(ROW()-43,2)*8)</f>
        <v>0</v>
      </c>
      <c r="D54" s="46">
        <f t="shared" si="2"/>
        <v>0</v>
      </c>
      <c r="E54" s="43">
        <v>0</v>
      </c>
      <c r="F54" s="47" t="str">
        <f t="shared" si="3"/>
        <v/>
      </c>
    </row>
    <row r="55" spans="2:6" ht="30" customHeight="1" x14ac:dyDescent="0.45">
      <c r="B55" s="41" t="str">
        <f t="array" ref="B55">INDEX('ESCANDALLO CÓCTELES (41-60)'!$B:$J,2+INT((ROW()-43)/2)*22,1+MOD(ROW()-43,2)*8)</f>
        <v>Nombre del cóctel</v>
      </c>
      <c r="C55" s="42">
        <f t="array" ref="C55">INDEX('ESCANDALLO CÓCTELES (41-60)'!$H:$P,3+INT((ROW()-43)/2)*22,1+MOD(ROW()-43,2)*8)</f>
        <v>0</v>
      </c>
      <c r="D55" s="42">
        <f t="shared" si="2"/>
        <v>0</v>
      </c>
      <c r="E55" s="43">
        <v>0</v>
      </c>
      <c r="F55" s="44" t="str">
        <f t="shared" si="3"/>
        <v/>
      </c>
    </row>
    <row r="56" spans="2:6" ht="30" customHeight="1" x14ac:dyDescent="0.45">
      <c r="B56" s="45" t="str">
        <f t="array" ref="B56">INDEX('ESCANDALLO CÓCTELES (41-60)'!$B:$J,2+INT((ROW()-43)/2)*22,1+MOD(ROW()-43,2)*8)</f>
        <v>Nombre del cóctel</v>
      </c>
      <c r="C56" s="46">
        <f t="array" ref="C56">INDEX('ESCANDALLO CÓCTELES (41-60)'!$H:$P,3+INT((ROW()-43)/2)*22,1+MOD(ROW()-43,2)*8)</f>
        <v>0</v>
      </c>
      <c r="D56" s="46">
        <f t="shared" si="2"/>
        <v>0</v>
      </c>
      <c r="E56" s="43">
        <v>0</v>
      </c>
      <c r="F56" s="47" t="str">
        <f t="shared" si="3"/>
        <v/>
      </c>
    </row>
    <row r="57" spans="2:6" ht="30" customHeight="1" x14ac:dyDescent="0.45">
      <c r="B57" s="41" t="str">
        <f t="array" ref="B57">INDEX('ESCANDALLO CÓCTELES (41-60)'!$B:$J,2+INT((ROW()-43)/2)*22,1+MOD(ROW()-43,2)*8)</f>
        <v>Nombre del cóctel</v>
      </c>
      <c r="C57" s="42">
        <f t="array" ref="C57">INDEX('ESCANDALLO CÓCTELES (41-60)'!$H:$P,3+INT((ROW()-43)/2)*22,1+MOD(ROW()-43,2)*8)</f>
        <v>0</v>
      </c>
      <c r="D57" s="42">
        <f t="shared" si="2"/>
        <v>0</v>
      </c>
      <c r="E57" s="43">
        <v>0</v>
      </c>
      <c r="F57" s="44" t="str">
        <f t="shared" si="3"/>
        <v/>
      </c>
    </row>
    <row r="58" spans="2:6" ht="30" customHeight="1" x14ac:dyDescent="0.45">
      <c r="B58" s="45" t="str">
        <f t="array" ref="B58">INDEX('ESCANDALLO CÓCTELES (41-60)'!$B:$J,2+INT((ROW()-43)/2)*22,1+MOD(ROW()-43,2)*8)</f>
        <v>Nombre del cóctel</v>
      </c>
      <c r="C58" s="46">
        <f t="array" ref="C58">INDEX('ESCANDALLO CÓCTELES (41-60)'!$H:$P,3+INT((ROW()-43)/2)*22,1+MOD(ROW()-43,2)*8)</f>
        <v>0</v>
      </c>
      <c r="D58" s="46">
        <f t="shared" si="2"/>
        <v>0</v>
      </c>
      <c r="E58" s="43">
        <v>0</v>
      </c>
      <c r="F58" s="47" t="str">
        <f t="shared" si="3"/>
        <v/>
      </c>
    </row>
    <row r="59" spans="2:6" ht="30" customHeight="1" x14ac:dyDescent="0.45">
      <c r="B59" s="41" t="str">
        <f t="array" ref="B59">INDEX('ESCANDALLO CÓCTELES (41-60)'!$B:$J,2+INT((ROW()-43)/2)*22,1+MOD(ROW()-43,2)*8)</f>
        <v>Nombre del cóctel</v>
      </c>
      <c r="C59" s="42">
        <f t="array" ref="C59">INDEX('ESCANDALLO CÓCTELES (41-60)'!$H:$P,3+INT((ROW()-43)/2)*22,1+MOD(ROW()-43,2)*8)</f>
        <v>0</v>
      </c>
      <c r="D59" s="42">
        <f t="shared" si="2"/>
        <v>0</v>
      </c>
      <c r="E59" s="43">
        <v>0</v>
      </c>
      <c r="F59" s="44" t="str">
        <f t="shared" si="3"/>
        <v/>
      </c>
    </row>
    <row r="60" spans="2:6" ht="30" customHeight="1" x14ac:dyDescent="0.45">
      <c r="B60" s="45" t="str">
        <f t="array" ref="B60">INDEX('ESCANDALLO CÓCTELES (41-60)'!$B:$J,2+INT((ROW()-43)/2)*22,1+MOD(ROW()-43,2)*8)</f>
        <v>Nombre del cóctel</v>
      </c>
      <c r="C60" s="46">
        <f t="array" ref="C60">INDEX('ESCANDALLO CÓCTELES (41-60)'!$H:$P,3+INT((ROW()-43)/2)*22,1+MOD(ROW()-43,2)*8)</f>
        <v>0</v>
      </c>
      <c r="D60" s="46">
        <f t="shared" si="2"/>
        <v>0</v>
      </c>
      <c r="E60" s="43">
        <v>0</v>
      </c>
      <c r="F60" s="47" t="str">
        <f t="shared" si="3"/>
        <v/>
      </c>
    </row>
    <row r="61" spans="2:6" ht="30" customHeight="1" x14ac:dyDescent="0.45">
      <c r="B61" s="41" t="str">
        <f t="array" ref="B61">INDEX('ESCANDALLO CÓCTELES (41-60)'!$B:$J,2+INT((ROW()-43)/2)*22,1+MOD(ROW()-43,2)*8)</f>
        <v>Nombre del cóctel</v>
      </c>
      <c r="C61" s="42">
        <f t="array" ref="C61">INDEX('ESCANDALLO CÓCTELES (41-60)'!$H:$P,3+INT((ROW()-43)/2)*22,1+MOD(ROW()-43,2)*8)</f>
        <v>0</v>
      </c>
      <c r="D61" s="42">
        <f t="shared" si="2"/>
        <v>0</v>
      </c>
      <c r="E61" s="43">
        <v>0</v>
      </c>
      <c r="F61" s="44" t="str">
        <f t="shared" si="3"/>
        <v/>
      </c>
    </row>
    <row r="62" spans="2:6" ht="30" customHeight="1" x14ac:dyDescent="0.45">
      <c r="B62" s="45" t="str">
        <f t="array" ref="B62">INDEX('ESCANDALLO CÓCTELES (41-60)'!$B:$J,2+INT((ROW()-43)/2)*22,1+MOD(ROW()-43,2)*8)</f>
        <v>Nombre del cóctel</v>
      </c>
      <c r="C62" s="46">
        <f t="array" ref="C62">INDEX('ESCANDALLO CÓCTELES (41-60)'!$H:$P,3+INT((ROW()-43)/2)*22,1+MOD(ROW()-43,2)*8)</f>
        <v>0</v>
      </c>
      <c r="D62" s="46">
        <f t="shared" si="2"/>
        <v>0</v>
      </c>
      <c r="E62" s="43">
        <v>0</v>
      </c>
      <c r="F62" s="47" t="str">
        <f t="shared" si="3"/>
        <v/>
      </c>
    </row>
  </sheetData>
  <sheetProtection algorithmName="SHA-512" hashValue="HxODsIGXbc+63hmcbtiLm83tGphIutRssRhBr9QBZ1XKkFVXuOWRqVpodtLvPPFUl0IGSkCoZT8gZ6ufmVvEXQ==" saltValue="/NUd5qwuqXoclEP4qHISIw==" spinCount="100000" sheet="1" objects="1" scenarios="1"/>
  <mergeCells count="2">
    <mergeCell ref="H2:I2"/>
    <mergeCell ref="H3:I4"/>
  </mergeCells>
  <conditionalFormatting sqref="B3:F62">
    <cfRule type="expression" dxfId="3" priority="5">
      <formula>$B3="NOMBRE DEL CÓCTEL"</formula>
    </cfRule>
  </conditionalFormatting>
  <conditionalFormatting sqref="F3:F62">
    <cfRule type="expression" dxfId="2" priority="1">
      <formula>AND(N(E3)&gt;0, F3&gt;0.3)</formula>
    </cfRule>
    <cfRule type="expression" dxfId="1" priority="4">
      <formula>N(E3)=0</formula>
    </cfRule>
  </conditionalFormatting>
  <conditionalFormatting sqref="H3:I4">
    <cfRule type="expression" dxfId="0" priority="2">
      <formula>H3&gt;30%</formula>
    </cfRule>
  </conditionalFormatting>
  <dataValidations count="1">
    <dataValidation allowBlank="1" showInputMessage="1" showErrorMessage="1" prompt="El precio que tu vas a poner en la carta." sqref="E2" xr:uid="{03504D9F-04B0-4036-9F96-1B7FD1D43827}"/>
  </dataValidation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UNIDADES DE MEDIDA</vt:lpstr>
      <vt:lpstr>INGREDIENTES</vt:lpstr>
      <vt:lpstr>RECETAS</vt:lpstr>
      <vt:lpstr>ESCANDALLO CÓCTELES (1-20)</vt:lpstr>
      <vt:lpstr>ESCANDALLO CÓCTELES (21-40)</vt:lpstr>
      <vt:lpstr>ESCANDALLO CÓCTELES (41-60)</vt:lpstr>
      <vt:lpstr>PVP y BEVERAGE COST</vt:lpstr>
      <vt:lpstr>'PVP y BEVERAGE COST'!Área_de_impresión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 Marini Cuenca</dc:creator>
  <dc:description/>
  <cp:lastModifiedBy>RIMA Consulting</cp:lastModifiedBy>
  <cp:revision>0</cp:revision>
  <dcterms:created xsi:type="dcterms:W3CDTF">2024-12-05T19:04:43Z</dcterms:created>
  <dcterms:modified xsi:type="dcterms:W3CDTF">2026-07-30T16:08:39Z</dcterms:modified>
  <dc:language>en-US</dc:language>
</cp:coreProperties>
</file>